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แพนทีน\ข้อมูลหน่วยบริการไตรมาส 2 .65\"/>
    </mc:Choice>
  </mc:AlternateContent>
  <xr:revisionPtr revIDLastSave="0" documentId="13_ncr:1_{99D36B5B-CF44-4897-A9AC-92ADC4468D36}" xr6:coauthVersionLast="47" xr6:coauthVersionMax="47" xr10:uidLastSave="{00000000-0000-0000-0000-000000000000}"/>
  <bookViews>
    <workbookView xWindow="-120" yWindow="-120" windowWidth="20730" windowHeight="11160" tabRatio="700" xr2:uid="{00000000-000D-0000-FFFF-FFFF00000000}"/>
  </bookViews>
  <sheets>
    <sheet name="1.ข้อมูลทั่วไป " sheetId="4" r:id="rId1"/>
    <sheet name="2.ข้อมูลการให้บริการ" sheetId="8" r:id="rId2"/>
  </sheets>
  <definedNames>
    <definedName name="_xlnm.Print_Titles" localSheetId="0">'1.ข้อมูลทั่วไป '!$A:$A,'1.ข้อมูลทั่วไป '!$1:$5</definedName>
    <definedName name="_xlnm.Print_Titles" localSheetId="1">'2.ข้อมูลการให้บริการ'!$A:$B,'2.ข้อมูลการให้บริการ'!#REF!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3" i="8" l="1"/>
  <c r="R19" i="8"/>
  <c r="R10" i="8" l="1"/>
  <c r="M10" i="8"/>
  <c r="H10" i="8"/>
  <c r="C10" i="8"/>
  <c r="AA10" i="8" l="1"/>
  <c r="Z10" i="8"/>
  <c r="Y10" i="8"/>
  <c r="X10" i="8"/>
  <c r="C9" i="4"/>
  <c r="AA17" i="8"/>
  <c r="AA18" i="8"/>
  <c r="AA19" i="8"/>
  <c r="AA24" i="8"/>
  <c r="Z24" i="8"/>
  <c r="Z19" i="8"/>
  <c r="Z17" i="8"/>
  <c r="Z18" i="8"/>
  <c r="Y17" i="8"/>
  <c r="Y19" i="8"/>
  <c r="Y24" i="8"/>
  <c r="Y26" i="8"/>
  <c r="X24" i="8"/>
  <c r="X19" i="8"/>
  <c r="X17" i="8"/>
  <c r="W24" i="8"/>
  <c r="W10" i="8" l="1"/>
  <c r="AA21" i="8"/>
  <c r="Z21" i="8"/>
  <c r="Y21" i="8"/>
  <c r="X21" i="8"/>
  <c r="R21" i="8"/>
  <c r="M21" i="8"/>
  <c r="H21" i="8"/>
  <c r="C21" i="8"/>
  <c r="W21" i="8" l="1"/>
  <c r="C11" i="4" l="1"/>
  <c r="AA12" i="8"/>
  <c r="Z12" i="8"/>
  <c r="Y12" i="8"/>
  <c r="X12" i="8"/>
  <c r="R12" i="8"/>
  <c r="M12" i="8"/>
  <c r="H12" i="8"/>
  <c r="C12" i="8"/>
  <c r="W12" i="8" l="1"/>
  <c r="AA8" i="8"/>
  <c r="Z8" i="8"/>
  <c r="Y8" i="8"/>
  <c r="X8" i="8"/>
  <c r="R8" i="8"/>
  <c r="M8" i="8"/>
  <c r="H8" i="8"/>
  <c r="C8" i="8"/>
  <c r="C7" i="4"/>
  <c r="AA14" i="8"/>
  <c r="Z14" i="8"/>
  <c r="Y14" i="8"/>
  <c r="X14" i="8"/>
  <c r="R14" i="8"/>
  <c r="M14" i="8"/>
  <c r="H14" i="8"/>
  <c r="C14" i="8"/>
  <c r="C13" i="4"/>
  <c r="R22" i="8"/>
  <c r="M22" i="8"/>
  <c r="H22" i="8"/>
  <c r="C22" i="8"/>
  <c r="C21" i="4"/>
  <c r="R27" i="8"/>
  <c r="M27" i="8"/>
  <c r="H27" i="8"/>
  <c r="C27" i="8"/>
  <c r="C26" i="4"/>
  <c r="AA25" i="8"/>
  <c r="Z25" i="8"/>
  <c r="Y25" i="8"/>
  <c r="X25" i="8"/>
  <c r="R25" i="8"/>
  <c r="M25" i="8"/>
  <c r="H25" i="8"/>
  <c r="C25" i="8"/>
  <c r="C24" i="4"/>
  <c r="C20" i="4"/>
  <c r="C16" i="4"/>
  <c r="AA16" i="8"/>
  <c r="Z16" i="8"/>
  <c r="Y16" i="8"/>
  <c r="X16" i="8"/>
  <c r="R16" i="8"/>
  <c r="M16" i="8"/>
  <c r="H16" i="8"/>
  <c r="C16" i="8"/>
  <c r="C15" i="4"/>
  <c r="R26" i="8"/>
  <c r="M26" i="8"/>
  <c r="H26" i="8"/>
  <c r="C26" i="8"/>
  <c r="AA26" i="8"/>
  <c r="Z26" i="8"/>
  <c r="X26" i="8"/>
  <c r="C25" i="4"/>
  <c r="AA7" i="8"/>
  <c r="Z7" i="8"/>
  <c r="Y7" i="8"/>
  <c r="X7" i="8"/>
  <c r="R7" i="8"/>
  <c r="M7" i="8"/>
  <c r="H7" i="8"/>
  <c r="C7" i="8"/>
  <c r="C6" i="4"/>
  <c r="Y18" i="8"/>
  <c r="X18" i="8"/>
  <c r="R18" i="8"/>
  <c r="M18" i="8"/>
  <c r="H18" i="8"/>
  <c r="C18" i="8"/>
  <c r="C17" i="4"/>
  <c r="C24" i="8"/>
  <c r="R17" i="8"/>
  <c r="M17" i="8"/>
  <c r="H17" i="8"/>
  <c r="C17" i="8"/>
  <c r="C23" i="4"/>
  <c r="M19" i="8"/>
  <c r="H19" i="8"/>
  <c r="W19" i="8" s="1"/>
  <c r="C19" i="8"/>
  <c r="AA9" i="8"/>
  <c r="Z9" i="8"/>
  <c r="Y9" i="8"/>
  <c r="X9" i="8"/>
  <c r="R9" i="8"/>
  <c r="M9" i="8"/>
  <c r="H9" i="8"/>
  <c r="C9" i="8"/>
  <c r="C8" i="4"/>
  <c r="AA20" i="8"/>
  <c r="Z20" i="8"/>
  <c r="Y20" i="8"/>
  <c r="X20" i="8"/>
  <c r="R20" i="8"/>
  <c r="M20" i="8"/>
  <c r="H20" i="8"/>
  <c r="C20" i="8"/>
  <c r="W19" i="4"/>
  <c r="C19" i="4"/>
  <c r="AA23" i="8"/>
  <c r="Z23" i="8"/>
  <c r="Y23" i="8"/>
  <c r="X23" i="8"/>
  <c r="M23" i="8"/>
  <c r="H23" i="8"/>
  <c r="G23" i="8"/>
  <c r="F23" i="8"/>
  <c r="C22" i="4"/>
  <c r="AA15" i="8"/>
  <c r="Z15" i="8"/>
  <c r="Y15" i="8"/>
  <c r="X15" i="8"/>
  <c r="R15" i="8"/>
  <c r="M15" i="8"/>
  <c r="H15" i="8"/>
  <c r="C15" i="8"/>
  <c r="C14" i="4"/>
  <c r="C18" i="4"/>
  <c r="AA13" i="8"/>
  <c r="Z13" i="8"/>
  <c r="Y13" i="8"/>
  <c r="X13" i="8"/>
  <c r="R13" i="8"/>
  <c r="M13" i="8"/>
  <c r="H13" i="8"/>
  <c r="C13" i="8"/>
  <c r="C12" i="4"/>
  <c r="AA11" i="8"/>
  <c r="Z11" i="8"/>
  <c r="Y11" i="8"/>
  <c r="X11" i="8"/>
  <c r="R11" i="8"/>
  <c r="M11" i="8"/>
  <c r="H11" i="8"/>
  <c r="C11" i="8"/>
  <c r="W23" i="8" l="1"/>
  <c r="W17" i="8"/>
  <c r="W16" i="8"/>
  <c r="C23" i="8"/>
  <c r="W11" i="8"/>
  <c r="W20" i="8"/>
  <c r="W18" i="8"/>
  <c r="W13" i="8"/>
  <c r="W9" i="8"/>
  <c r="W7" i="8"/>
  <c r="W14" i="8"/>
  <c r="W15" i="8"/>
  <c r="W25" i="8"/>
  <c r="W8" i="8"/>
  <c r="W26" i="8"/>
  <c r="C10" i="4" l="1"/>
  <c r="AA27" i="8" l="1"/>
  <c r="Z27" i="8"/>
  <c r="Y27" i="8"/>
  <c r="X27" i="8"/>
  <c r="AA22" i="8"/>
  <c r="Z22" i="8"/>
  <c r="Y22" i="8"/>
  <c r="X22" i="8"/>
  <c r="W22" i="8" l="1"/>
  <c r="W27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E19" authorId="0" shapeId="0" xr:uid="{3F4CD303-DEF4-4F3D-B805-1BB0A7CB87FA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ไม่มีข้อมูล</t>
        </r>
      </text>
    </comment>
    <comment ref="F19" authorId="0" shapeId="0" xr:uid="{07E56CD1-A73E-429E-8DF9-94EF899A7468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ไม่มีข้อมูล</t>
        </r>
      </text>
    </comment>
    <comment ref="G19" authorId="0" shapeId="0" xr:uid="{E3A519B9-C2EE-4CD4-91FD-10464FCFF57E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ไม่มีข้อมูล</t>
        </r>
      </text>
    </comment>
  </commentList>
</comments>
</file>

<file path=xl/sharedStrings.xml><?xml version="1.0" encoding="utf-8"?>
<sst xmlns="http://schemas.openxmlformats.org/spreadsheetml/2006/main" count="169" uniqueCount="88">
  <si>
    <t>สิทธิ UC</t>
  </si>
  <si>
    <t>โรงพยาบาล</t>
  </si>
  <si>
    <t>IPD</t>
  </si>
  <si>
    <t>OP Visit รวม</t>
  </si>
  <si>
    <t>OP Visit UC</t>
  </si>
  <si>
    <t>OP Visit CSMBS</t>
  </si>
  <si>
    <t>OP Visit อื่นๆ</t>
  </si>
  <si>
    <t>OP Visit SSS</t>
  </si>
  <si>
    <t xml:space="preserve">IP Admit </t>
  </si>
  <si>
    <t>จำนวนวันนอน</t>
  </si>
  <si>
    <t>รวม</t>
  </si>
  <si>
    <t>สิทธิ SSS</t>
  </si>
  <si>
    <t>สิทธิ CSMBS</t>
  </si>
  <si>
    <t>สิทธิ อื่นๆ</t>
  </si>
  <si>
    <t>CMI</t>
  </si>
  <si>
    <t>ปีงบประมาณ</t>
  </si>
  <si>
    <t>OPD (จำนวนครั้ง)</t>
  </si>
  <si>
    <t>AdjRW</t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</si>
  <si>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</si>
  <si>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</si>
  <si>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</si>
  <si>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</si>
  <si>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</si>
  <si>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</si>
  <si>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</si>
  <si>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</si>
  <si>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</si>
  <si>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</si>
  <si>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</si>
  <si>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</si>
  <si>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</si>
  <si>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</si>
  <si>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ข้าราชการ</t>
  </si>
  <si>
    <t>ลูกจ้างประจำ</t>
  </si>
  <si>
    <t>พนักงานราชการ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</si>
  <si>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</si>
  <si>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</si>
  <si>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</si>
  <si>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</si>
  <si>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</si>
  <si>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</si>
  <si>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</si>
  <si>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แพทย์เฉพาะทาง</t>
  </si>
  <si>
    <t>พกส.</t>
  </si>
  <si>
    <t>แพทย์ GP</t>
  </si>
  <si>
    <t>อุดรธานี</t>
  </si>
  <si>
    <t>กุดจับ</t>
  </si>
  <si>
    <t>หนองวัวซอ</t>
  </si>
  <si>
    <t>กุมภวาปี</t>
  </si>
  <si>
    <t>ห้วยเกิ้ง</t>
  </si>
  <si>
    <t>โนนสะอาด</t>
  </si>
  <si>
    <t>หนองหาน</t>
  </si>
  <si>
    <t>ทุ่งฝน</t>
  </si>
  <si>
    <t>ไชยวาน</t>
  </si>
  <si>
    <t>ศรีธาตุ</t>
  </si>
  <si>
    <t>วังสามหมอ</t>
  </si>
  <si>
    <t>บ้านผือ</t>
  </si>
  <si>
    <t>น้ำโสม</t>
  </si>
  <si>
    <t>เพ็ญ</t>
  </si>
  <si>
    <t>สร้างคอม</t>
  </si>
  <si>
    <t>หนองแสง</t>
  </si>
  <si>
    <t>นายูง</t>
  </si>
  <si>
    <t>พิบูลย์รักษ์</t>
  </si>
  <si>
    <t>บ้านดุง</t>
  </si>
  <si>
    <t>กู่แก้ว</t>
  </si>
  <si>
    <t>ประจักษ์</t>
  </si>
  <si>
    <t>-</t>
  </si>
  <si>
    <t>A</t>
  </si>
  <si>
    <t>ขั้น 3</t>
  </si>
  <si>
    <t>ปกติ</t>
  </si>
  <si>
    <t>F3</t>
  </si>
  <si>
    <t>M2</t>
  </si>
  <si>
    <t>ปกติ 3</t>
  </si>
  <si>
    <t>F2</t>
  </si>
  <si>
    <t>ขั้น 1</t>
  </si>
  <si>
    <t>ปกติ3</t>
  </si>
  <si>
    <t>ข้น 3</t>
  </si>
  <si>
    <t>ปกติระดับ 2</t>
  </si>
  <si>
    <t>พื้นที่ยากลำบากในการบริหารทรัพยากรณ์ ระดับ ก</t>
  </si>
  <si>
    <t>M1</t>
  </si>
  <si>
    <t>0B</t>
  </si>
  <si>
    <t>1. ข้อมูลทั่วไป  (1 ตุลาคม 2564 - 31 มีนาคม 2565)</t>
  </si>
  <si>
    <t>ข้อมูล ณ 31 มีนาคม 2565</t>
  </si>
  <si>
    <t>พื้นที่ปกติระดับ1</t>
  </si>
  <si>
    <t xml:space="preserve"> -</t>
  </si>
  <si>
    <t xml:space="preserve"> ขั้น 3 </t>
  </si>
  <si>
    <t>ระดับรพ.วิกฤต ไตรมาส 2/64</t>
  </si>
  <si>
    <t>2. ข้อมูลบริการ  (1 ตุลาคม 2564 - 31 มีนาคม 2565)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</si>
</sst>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15" x14ac:knownFonts="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8"/>
      <name val="Tahoma"/>
      <family val="2"/>
      <charset val="22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6"/>
      <color rgb="FF000000"/>
      <name val="TH SarabunPSK"/>
      <family val="2"/>
    </font>
  </fonts>
  <fills count="22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6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Fill="1"/>
    <xf numFmtId="0" fontId="4" fillId="0" borderId="0" xfId="0" applyFont="1" applyFill="1" applyBorder="1"/>
    <xf numFmtId="0" fontId="5" fillId="0" borderId="0" xfId="0" applyFont="1" applyBorder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7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3" fillId="0" borderId="0" xfId="0" applyFont="1"/>
    <xf numFmtId="187" fontId="3" fillId="2" borderId="2" xfId="1" applyNumberFormat="1" applyFont="1" applyFill="1" applyBorder="1"/>
    <xf numFmtId="0" fontId="2" fillId="0" borderId="0" xfId="0" applyFont="1" applyBorder="1"/>
    <xf numFmtId="0" fontId="3" fillId="17" borderId="0" xfId="0" applyFont="1" applyFill="1"/>
    <xf numFmtId="0" fontId="3" fillId="0" borderId="5" xfId="0" applyFont="1" applyFill="1" applyBorder="1" applyAlignment="1">
      <alignment horizontal="left" vertical="center"/>
    </xf>
    <xf numFmtId="0" fontId="3" fillId="16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87" fontId="2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87" fontId="3" fillId="0" borderId="0" xfId="1" applyNumberFormat="1" applyFont="1" applyFill="1" applyBorder="1"/>
    <xf numFmtId="3" fontId="3" fillId="0" borderId="0" xfId="1" applyNumberFormat="1" applyFont="1" applyFill="1" applyBorder="1"/>
    <xf numFmtId="43" fontId="3" fillId="0" borderId="0" xfId="1" applyFont="1" applyFill="1" applyBorder="1"/>
    <xf numFmtId="4" fontId="3" fillId="0" borderId="0" xfId="1" applyNumberFormat="1" applyFont="1" applyFill="1" applyBorder="1"/>
    <xf numFmtId="43" fontId="2" fillId="0" borderId="0" xfId="1" applyFont="1" applyFill="1" applyBorder="1"/>
    <xf numFmtId="0" fontId="3" fillId="0" borderId="0" xfId="0" applyFont="1" applyBorder="1"/>
    <xf numFmtId="0" fontId="8" fillId="0" borderId="0" xfId="0" applyFont="1" applyFill="1"/>
    <xf numFmtId="0" fontId="3" fillId="16" borderId="0" xfId="0" applyFont="1" applyFill="1" applyBorder="1" applyAlignment="1">
      <alignment horizontal="center"/>
    </xf>
    <xf numFmtId="0" fontId="2" fillId="18" borderId="0" xfId="0" applyFont="1" applyFill="1"/>
    <xf numFmtId="0" fontId="3" fillId="18" borderId="0" xfId="0" applyFont="1" applyFill="1"/>
    <xf numFmtId="0" fontId="3" fillId="18" borderId="0" xfId="0" applyFont="1" applyFill="1" applyAlignment="1">
      <alignment horizontal="center"/>
    </xf>
    <xf numFmtId="0" fontId="2" fillId="18" borderId="0" xfId="0" applyFont="1" applyFill="1" applyAlignment="1">
      <alignment horizontal="center"/>
    </xf>
    <xf numFmtId="3" fontId="11" fillId="0" borderId="0" xfId="0" applyNumberFormat="1" applyFont="1" applyBorder="1"/>
    <xf numFmtId="187" fontId="3" fillId="2" borderId="2" xfId="7" applyNumberFormat="1" applyFont="1" applyFill="1" applyBorder="1"/>
    <xf numFmtId="43" fontId="3" fillId="2" borderId="2" xfId="7" applyFont="1" applyFill="1" applyBorder="1"/>
    <xf numFmtId="187" fontId="3" fillId="2" borderId="2" xfId="13" applyNumberFormat="1" applyFont="1" applyFill="1" applyBorder="1"/>
    <xf numFmtId="43" fontId="3" fillId="2" borderId="2" xfId="13" applyFont="1" applyFill="1" applyBorder="1"/>
    <xf numFmtId="187" fontId="3" fillId="2" borderId="2" xfId="14" applyNumberFormat="1" applyFont="1" applyFill="1" applyBorder="1"/>
    <xf numFmtId="0" fontId="8" fillId="7" borderId="0" xfId="0" applyFont="1" applyFill="1"/>
    <xf numFmtId="0" fontId="2" fillId="0" borderId="0" xfId="0" applyFont="1"/>
    <xf numFmtId="0" fontId="2" fillId="0" borderId="0" xfId="0" applyFont="1" applyBorder="1"/>
    <xf numFmtId="0" fontId="3" fillId="0" borderId="0" xfId="0" applyFont="1" applyBorder="1"/>
    <xf numFmtId="0" fontId="3" fillId="0" borderId="0" xfId="0" applyFont="1"/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0" fontId="3" fillId="7" borderId="25" xfId="0" applyFont="1" applyFill="1" applyBorder="1" applyAlignment="1">
      <alignment horizontal="center" vertical="top"/>
    </xf>
    <xf numFmtId="0" fontId="3" fillId="7" borderId="10" xfId="0" applyFont="1" applyFill="1" applyBorder="1" applyAlignment="1">
      <alignment horizontal="center" vertical="top"/>
    </xf>
    <xf numFmtId="0" fontId="3" fillId="7" borderId="25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/>
    </xf>
    <xf numFmtId="43" fontId="3" fillId="2" borderId="2" xfId="7" applyNumberFormat="1" applyFont="1" applyFill="1" applyBorder="1"/>
    <xf numFmtId="0" fontId="5" fillId="0" borderId="0" xfId="0" applyFont="1" applyBorder="1" applyAlignment="1">
      <alignment horizontal="center"/>
    </xf>
    <xf numFmtId="0" fontId="3" fillId="7" borderId="25" xfId="0" applyFont="1" applyFill="1" applyBorder="1" applyAlignment="1">
      <alignment horizontal="center"/>
    </xf>
    <xf numFmtId="0" fontId="3" fillId="7" borderId="10" xfId="0" applyFont="1" applyFill="1" applyBorder="1" applyAlignment="1">
      <alignment vertical="center"/>
    </xf>
    <xf numFmtId="0" fontId="2" fillId="7" borderId="10" xfId="0" applyFont="1" applyFill="1" applyBorder="1" applyAlignment="1">
      <alignment horizontal="center" vertical="top"/>
    </xf>
    <xf numFmtId="187" fontId="9" fillId="2" borderId="29" xfId="17" applyNumberFormat="1" applyFont="1" applyFill="1" applyBorder="1" applyAlignment="1">
      <alignment horizontal="center"/>
    </xf>
    <xf numFmtId="187" fontId="9" fillId="0" borderId="35" xfId="17" applyNumberFormat="1" applyFont="1" applyBorder="1" applyAlignment="1">
      <alignment horizontal="center"/>
    </xf>
    <xf numFmtId="187" fontId="9" fillId="0" borderId="35" xfId="17" applyNumberFormat="1" applyFont="1" applyFill="1" applyBorder="1" applyAlignment="1">
      <alignment horizontal="center"/>
    </xf>
    <xf numFmtId="187" fontId="3" fillId="2" borderId="31" xfId="17" applyNumberFormat="1" applyFont="1" applyFill="1" applyBorder="1" applyAlignment="1">
      <alignment horizontal="center"/>
    </xf>
    <xf numFmtId="187" fontId="3" fillId="0" borderId="2" xfId="17" applyNumberFormat="1" applyFont="1" applyBorder="1" applyAlignment="1">
      <alignment horizontal="center"/>
    </xf>
    <xf numFmtId="187" fontId="3" fillId="0" borderId="2" xfId="17" applyNumberFormat="1" applyFont="1" applyFill="1" applyBorder="1" applyAlignment="1">
      <alignment horizontal="center"/>
    </xf>
    <xf numFmtId="187" fontId="9" fillId="2" borderId="31" xfId="17" applyNumberFormat="1" applyFont="1" applyFill="1" applyBorder="1" applyAlignment="1">
      <alignment horizontal="center"/>
    </xf>
    <xf numFmtId="187" fontId="3" fillId="2" borderId="33" xfId="17" applyNumberFormat="1" applyFont="1" applyFill="1" applyBorder="1" applyAlignment="1">
      <alignment horizontal="center"/>
    </xf>
    <xf numFmtId="187" fontId="3" fillId="0" borderId="23" xfId="17" applyNumberFormat="1" applyFont="1" applyFill="1" applyBorder="1" applyAlignment="1">
      <alignment horizontal="center"/>
    </xf>
    <xf numFmtId="187" fontId="3" fillId="0" borderId="23" xfId="17" applyNumberFormat="1" applyFont="1" applyBorder="1" applyAlignment="1">
      <alignment horizontal="center"/>
    </xf>
    <xf numFmtId="0" fontId="9" fillId="0" borderId="35" xfId="17" applyNumberFormat="1" applyFont="1" applyBorder="1" applyAlignment="1">
      <alignment horizontal="center"/>
    </xf>
    <xf numFmtId="0" fontId="3" fillId="0" borderId="2" xfId="17" applyNumberFormat="1" applyFont="1" applyBorder="1" applyAlignment="1">
      <alignment horizontal="center"/>
    </xf>
    <xf numFmtId="0" fontId="9" fillId="0" borderId="2" xfId="17" applyNumberFormat="1" applyFont="1" applyFill="1" applyBorder="1" applyAlignment="1">
      <alignment horizontal="center"/>
    </xf>
    <xf numFmtId="0" fontId="3" fillId="0" borderId="2" xfId="17" applyNumberFormat="1" applyFont="1" applyFill="1" applyBorder="1" applyAlignment="1">
      <alignment horizontal="center"/>
    </xf>
    <xf numFmtId="0" fontId="3" fillId="0" borderId="23" xfId="17" applyNumberFormat="1" applyFont="1" applyBorder="1" applyAlignment="1">
      <alignment horizontal="center"/>
    </xf>
    <xf numFmtId="0" fontId="9" fillId="21" borderId="23" xfId="17" applyNumberFormat="1" applyFont="1" applyFill="1" applyBorder="1" applyAlignment="1">
      <alignment horizontal="center"/>
    </xf>
    <xf numFmtId="187" fontId="9" fillId="2" borderId="30" xfId="17" applyNumberFormat="1" applyFont="1" applyFill="1" applyBorder="1" applyAlignment="1">
      <alignment horizontal="center"/>
    </xf>
    <xf numFmtId="187" fontId="9" fillId="0" borderId="36" xfId="17" applyNumberFormat="1" applyFont="1" applyFill="1" applyBorder="1" applyAlignment="1">
      <alignment horizontal="center"/>
    </xf>
    <xf numFmtId="187" fontId="12" fillId="0" borderId="4" xfId="17" applyNumberFormat="1" applyFont="1" applyBorder="1" applyAlignment="1">
      <alignment horizontal="center"/>
    </xf>
    <xf numFmtId="187" fontId="14" fillId="0" borderId="4" xfId="17" applyNumberFormat="1" applyFont="1" applyBorder="1" applyAlignment="1">
      <alignment horizontal="center"/>
    </xf>
    <xf numFmtId="0" fontId="9" fillId="0" borderId="36" xfId="17" applyNumberFormat="1" applyFont="1" applyBorder="1" applyAlignment="1">
      <alignment horizontal="center"/>
    </xf>
    <xf numFmtId="0" fontId="9" fillId="0" borderId="35" xfId="17" applyNumberFormat="1" applyFont="1" applyFill="1" applyBorder="1" applyAlignment="1">
      <alignment horizontal="center"/>
    </xf>
    <xf numFmtId="187" fontId="3" fillId="2" borderId="32" xfId="17" applyNumberFormat="1" applyFont="1" applyFill="1" applyBorder="1" applyAlignment="1">
      <alignment horizontal="center"/>
    </xf>
    <xf numFmtId="187" fontId="3" fillId="0" borderId="5" xfId="17" applyNumberFormat="1" applyFont="1" applyBorder="1" applyAlignment="1">
      <alignment horizontal="center"/>
    </xf>
    <xf numFmtId="187" fontId="3" fillId="0" borderId="4" xfId="17" applyNumberFormat="1" applyFont="1" applyBorder="1" applyAlignment="1">
      <alignment horizontal="center" vertical="center"/>
    </xf>
    <xf numFmtId="0" fontId="3" fillId="0" borderId="5" xfId="17" applyNumberFormat="1" applyFont="1" applyBorder="1" applyAlignment="1">
      <alignment horizontal="center"/>
    </xf>
    <xf numFmtId="187" fontId="14" fillId="0" borderId="4" xfId="17" applyNumberFormat="1" applyFont="1" applyBorder="1" applyAlignment="1">
      <alignment horizontal="center" vertical="center"/>
    </xf>
    <xf numFmtId="187" fontId="12" fillId="0" borderId="2" xfId="17" applyNumberFormat="1" applyFont="1" applyBorder="1" applyAlignment="1">
      <alignment horizontal="center"/>
    </xf>
    <xf numFmtId="187" fontId="12" fillId="0" borderId="5" xfId="17" applyNumberFormat="1" applyFont="1" applyBorder="1" applyAlignment="1">
      <alignment horizontal="center"/>
    </xf>
    <xf numFmtId="0" fontId="3" fillId="0" borderId="5" xfId="17" applyNumberFormat="1" applyFont="1" applyFill="1" applyBorder="1" applyAlignment="1">
      <alignment horizontal="center"/>
    </xf>
    <xf numFmtId="187" fontId="3" fillId="0" borderId="5" xfId="17" applyNumberFormat="1" applyFont="1" applyFill="1" applyBorder="1" applyAlignment="1">
      <alignment horizontal="center"/>
    </xf>
    <xf numFmtId="187" fontId="3" fillId="0" borderId="4" xfId="17" applyNumberFormat="1" applyFont="1" applyBorder="1" applyAlignment="1">
      <alignment horizontal="center"/>
    </xf>
    <xf numFmtId="187" fontId="9" fillId="0" borderId="2" xfId="17" applyNumberFormat="1" applyFont="1" applyBorder="1" applyAlignment="1">
      <alignment horizontal="center" vertical="center"/>
    </xf>
    <xf numFmtId="187" fontId="9" fillId="0" borderId="4" xfId="17" applyNumberFormat="1" applyFont="1" applyBorder="1" applyAlignment="1">
      <alignment horizontal="center" vertical="center"/>
    </xf>
    <xf numFmtId="187" fontId="9" fillId="0" borderId="23" xfId="17" applyNumberFormat="1" applyFont="1" applyBorder="1" applyAlignment="1">
      <alignment horizontal="center" vertical="center"/>
    </xf>
    <xf numFmtId="0" fontId="3" fillId="0" borderId="23" xfId="0" applyFont="1" applyFill="1" applyBorder="1" applyAlignment="1">
      <alignment horizontal="left"/>
    </xf>
    <xf numFmtId="187" fontId="3" fillId="2" borderId="34" xfId="17" applyNumberFormat="1" applyFont="1" applyFill="1" applyBorder="1" applyAlignment="1">
      <alignment horizontal="center"/>
    </xf>
    <xf numFmtId="187" fontId="3" fillId="0" borderId="37" xfId="17" applyNumberFormat="1" applyFont="1" applyBorder="1" applyAlignment="1">
      <alignment horizontal="center"/>
    </xf>
    <xf numFmtId="187" fontId="9" fillId="0" borderId="8" xfId="17" applyNumberFormat="1" applyFont="1" applyBorder="1" applyAlignment="1">
      <alignment horizontal="center" vertical="center"/>
    </xf>
    <xf numFmtId="0" fontId="9" fillId="21" borderId="37" xfId="17" applyNumberFormat="1" applyFont="1" applyFill="1" applyBorder="1" applyAlignment="1">
      <alignment horizontal="center"/>
    </xf>
    <xf numFmtId="0" fontId="9" fillId="21" borderId="23" xfId="17" applyNumberFormat="1" applyFont="1" applyFill="1" applyBorder="1" applyAlignment="1">
      <alignment horizontal="center" vertical="center"/>
    </xf>
    <xf numFmtId="0" fontId="12" fillId="0" borderId="4" xfId="17" applyNumberFormat="1" applyFont="1" applyBorder="1" applyAlignment="1">
      <alignment horizontal="center" wrapText="1"/>
    </xf>
    <xf numFmtId="0" fontId="3" fillId="16" borderId="11" xfId="17" applyNumberFormat="1" applyFont="1" applyFill="1" applyBorder="1" applyAlignment="1">
      <alignment horizontal="center" vertical="center"/>
    </xf>
    <xf numFmtId="0" fontId="3" fillId="16" borderId="4" xfId="17" applyNumberFormat="1" applyFont="1" applyFill="1" applyBorder="1" applyAlignment="1">
      <alignment horizontal="center" vertical="center"/>
    </xf>
    <xf numFmtId="0" fontId="3" fillId="0" borderId="4" xfId="17" applyNumberFormat="1" applyFont="1" applyBorder="1" applyAlignment="1">
      <alignment horizontal="center" vertical="center"/>
    </xf>
    <xf numFmtId="0" fontId="3" fillId="0" borderId="2" xfId="17" applyNumberFormat="1" applyFont="1" applyBorder="1" applyAlignment="1">
      <alignment horizontal="center" vertical="center"/>
    </xf>
    <xf numFmtId="0" fontId="3" fillId="0" borderId="4" xfId="17" applyNumberFormat="1" applyFont="1" applyBorder="1" applyAlignment="1">
      <alignment horizontal="center"/>
    </xf>
    <xf numFmtId="0" fontId="3" fillId="0" borderId="11" xfId="17" applyNumberFormat="1" applyFont="1" applyBorder="1" applyAlignment="1">
      <alignment horizontal="center" vertical="center"/>
    </xf>
    <xf numFmtId="0" fontId="9" fillId="0" borderId="6" xfId="17" applyNumberFormat="1" applyFont="1" applyBorder="1" applyAlignment="1">
      <alignment horizontal="center" vertical="center"/>
    </xf>
    <xf numFmtId="0" fontId="9" fillId="16" borderId="11" xfId="17" applyNumberFormat="1" applyFont="1" applyFill="1" applyBorder="1" applyAlignment="1">
      <alignment horizontal="center" vertical="center"/>
    </xf>
    <xf numFmtId="0" fontId="9" fillId="0" borderId="9" xfId="17" applyNumberFormat="1" applyFont="1" applyBorder="1" applyAlignment="1">
      <alignment horizontal="center" vertical="center"/>
    </xf>
    <xf numFmtId="187" fontId="3" fillId="0" borderId="4" xfId="1" applyNumberFormat="1" applyFont="1" applyFill="1" applyBorder="1"/>
    <xf numFmtId="3" fontId="3" fillId="0" borderId="4" xfId="1" applyNumberFormat="1" applyFont="1" applyFill="1" applyBorder="1"/>
    <xf numFmtId="4" fontId="3" fillId="0" borderId="4" xfId="1" applyNumberFormat="1" applyFont="1" applyFill="1" applyBorder="1"/>
    <xf numFmtId="43" fontId="3" fillId="0" borderId="4" xfId="1" applyFont="1" applyFill="1" applyBorder="1"/>
    <xf numFmtId="187" fontId="3" fillId="19" borderId="4" xfId="1" applyNumberFormat="1" applyFont="1" applyFill="1" applyBorder="1"/>
    <xf numFmtId="3" fontId="3" fillId="19" borderId="4" xfId="1" applyNumberFormat="1" applyFont="1" applyFill="1" applyBorder="1"/>
    <xf numFmtId="4" fontId="3" fillId="19" borderId="4" xfId="1" applyNumberFormat="1" applyFont="1" applyFill="1" applyBorder="1"/>
    <xf numFmtId="43" fontId="3" fillId="19" borderId="4" xfId="1" applyFont="1" applyFill="1" applyBorder="1"/>
    <xf numFmtId="187" fontId="14" fillId="20" borderId="4" xfId="0" applyNumberFormat="1" applyFont="1" applyFill="1" applyBorder="1"/>
    <xf numFmtId="187" fontId="3" fillId="16" borderId="4" xfId="7" applyNumberFormat="1" applyFont="1" applyFill="1" applyBorder="1"/>
    <xf numFmtId="3" fontId="3" fillId="16" borderId="4" xfId="7" applyNumberFormat="1" applyFont="1" applyFill="1" applyBorder="1"/>
    <xf numFmtId="4" fontId="3" fillId="16" borderId="4" xfId="7" applyNumberFormat="1" applyFont="1" applyFill="1" applyBorder="1"/>
    <xf numFmtId="43" fontId="3" fillId="16" borderId="4" xfId="7" applyFont="1" applyFill="1" applyBorder="1"/>
    <xf numFmtId="187" fontId="3" fillId="16" borderId="4" xfId="1" applyNumberFormat="1" applyFont="1" applyFill="1" applyBorder="1"/>
    <xf numFmtId="3" fontId="3" fillId="16" borderId="4" xfId="1" applyNumberFormat="1" applyFont="1" applyFill="1" applyBorder="1"/>
    <xf numFmtId="4" fontId="3" fillId="16" borderId="4" xfId="1" applyNumberFormat="1" applyFont="1" applyFill="1" applyBorder="1"/>
    <xf numFmtId="43" fontId="3" fillId="16" borderId="4" xfId="1" applyFont="1" applyFill="1" applyBorder="1"/>
    <xf numFmtId="187" fontId="3" fillId="0" borderId="2" xfId="1" applyNumberFormat="1" applyFont="1" applyFill="1" applyBorder="1"/>
    <xf numFmtId="3" fontId="3" fillId="0" borderId="2" xfId="1" applyNumberFormat="1" applyFont="1" applyFill="1" applyBorder="1"/>
    <xf numFmtId="4" fontId="3" fillId="0" borderId="2" xfId="1" applyNumberFormat="1" applyFont="1" applyFill="1" applyBorder="1"/>
    <xf numFmtId="187" fontId="3" fillId="19" borderId="4" xfId="14" applyNumberFormat="1" applyFont="1" applyFill="1" applyBorder="1"/>
    <xf numFmtId="3" fontId="3" fillId="19" borderId="4" xfId="14" applyNumberFormat="1" applyFont="1" applyFill="1" applyBorder="1"/>
    <xf numFmtId="4" fontId="3" fillId="19" borderId="4" xfId="14" applyNumberFormat="1" applyFont="1" applyFill="1" applyBorder="1"/>
    <xf numFmtId="43" fontId="3" fillId="19" borderId="4" xfId="14" applyFont="1" applyFill="1" applyBorder="1"/>
    <xf numFmtId="187" fontId="3" fillId="0" borderId="2" xfId="0" applyNumberFormat="1" applyFont="1" applyBorder="1"/>
    <xf numFmtId="3" fontId="3" fillId="0" borderId="2" xfId="0" applyNumberFormat="1" applyFont="1" applyBorder="1"/>
    <xf numFmtId="4" fontId="3" fillId="0" borderId="2" xfId="0" applyNumberFormat="1" applyFont="1" applyBorder="1"/>
    <xf numFmtId="43" fontId="3" fillId="0" borderId="2" xfId="0" applyNumberFormat="1" applyFont="1" applyBorder="1"/>
    <xf numFmtId="187" fontId="3" fillId="21" borderId="4" xfId="1" applyNumberFormat="1" applyFont="1" applyFill="1" applyBorder="1"/>
    <xf numFmtId="43" fontId="3" fillId="2" borderId="2" xfId="1" applyFont="1" applyFill="1" applyBorder="1" applyAlignment="1">
      <alignment horizontal="center" vertical="center"/>
    </xf>
    <xf numFmtId="43" fontId="3" fillId="2" borderId="2" xfId="7" applyFont="1" applyFill="1" applyBorder="1" applyAlignment="1">
      <alignment horizontal="center" vertical="center"/>
    </xf>
    <xf numFmtId="43" fontId="3" fillId="2" borderId="2" xfId="14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left" vertical="center"/>
    </xf>
    <xf numFmtId="0" fontId="3" fillId="0" borderId="35" xfId="0" applyFont="1" applyFill="1" applyBorder="1" applyAlignment="1">
      <alignment horizontal="center"/>
    </xf>
    <xf numFmtId="187" fontId="3" fillId="2" borderId="35" xfId="1" applyNumberFormat="1" applyFont="1" applyFill="1" applyBorder="1"/>
    <xf numFmtId="187" fontId="3" fillId="0" borderId="35" xfId="1" applyNumberFormat="1" applyFont="1" applyFill="1" applyBorder="1"/>
    <xf numFmtId="3" fontId="3" fillId="0" borderId="35" xfId="1" applyNumberFormat="1" applyFont="1" applyFill="1" applyBorder="1"/>
    <xf numFmtId="43" fontId="3" fillId="2" borderId="35" xfId="1" applyFont="1" applyFill="1" applyBorder="1"/>
    <xf numFmtId="4" fontId="3" fillId="0" borderId="35" xfId="1" applyNumberFormat="1" applyFont="1" applyFill="1" applyBorder="1"/>
    <xf numFmtId="43" fontId="3" fillId="0" borderId="35" xfId="1" applyFont="1" applyFill="1" applyBorder="1"/>
    <xf numFmtId="43" fontId="3" fillId="2" borderId="35" xfId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/>
    </xf>
    <xf numFmtId="187" fontId="3" fillId="2" borderId="23" xfId="7" applyNumberFormat="1" applyFont="1" applyFill="1" applyBorder="1" applyAlignment="1">
      <alignment horizontal="center" vertical="center"/>
    </xf>
    <xf numFmtId="187" fontId="3" fillId="0" borderId="8" xfId="1" applyNumberFormat="1" applyFont="1" applyFill="1" applyBorder="1"/>
    <xf numFmtId="3" fontId="3" fillId="0" borderId="8" xfId="1" applyNumberFormat="1" applyFont="1" applyFill="1" applyBorder="1"/>
    <xf numFmtId="4" fontId="3" fillId="0" borderId="8" xfId="1" applyNumberFormat="1" applyFont="1" applyFill="1" applyBorder="1"/>
    <xf numFmtId="43" fontId="3" fillId="0" borderId="8" xfId="1" applyFont="1" applyFill="1" applyBorder="1"/>
    <xf numFmtId="43" fontId="3" fillId="2" borderId="23" xfId="7" applyFont="1" applyFill="1" applyBorder="1" applyAlignment="1">
      <alignment horizontal="center" vertical="center"/>
    </xf>
    <xf numFmtId="43" fontId="3" fillId="2" borderId="2" xfId="1" applyFont="1" applyFill="1" applyBorder="1"/>
    <xf numFmtId="2" fontId="3" fillId="0" borderId="0" xfId="0" applyNumberFormat="1" applyFont="1" applyFill="1" applyBorder="1"/>
    <xf numFmtId="43" fontId="3" fillId="0" borderId="4" xfId="1" applyNumberFormat="1" applyFont="1" applyFill="1" applyBorder="1"/>
    <xf numFmtId="187" fontId="3" fillId="2" borderId="5" xfId="7" applyNumberFormat="1" applyFont="1" applyFill="1" applyBorder="1" applyAlignment="1">
      <alignment horizontal="center" vertical="center"/>
    </xf>
    <xf numFmtId="187" fontId="3" fillId="0" borderId="2" xfId="7" applyNumberFormat="1" applyFont="1" applyFill="1" applyBorder="1" applyAlignment="1">
      <alignment horizontal="center" vertical="center"/>
    </xf>
    <xf numFmtId="187" fontId="3" fillId="0" borderId="2" xfId="7" applyNumberFormat="1" applyFont="1" applyBorder="1" applyAlignment="1">
      <alignment horizontal="center" vertical="center"/>
    </xf>
    <xf numFmtId="187" fontId="3" fillId="0" borderId="5" xfId="7" applyNumberFormat="1" applyFont="1" applyBorder="1" applyAlignment="1">
      <alignment horizontal="center" vertical="center"/>
    </xf>
    <xf numFmtId="0" fontId="3" fillId="16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1" applyNumberFormat="1" applyFont="1" applyFill="1" applyBorder="1" applyAlignment="1">
      <alignment horizontal="center" vertical="center"/>
    </xf>
    <xf numFmtId="187" fontId="3" fillId="2" borderId="31" xfId="17" applyNumberFormat="1" applyFont="1" applyFill="1" applyBorder="1" applyAlignment="1">
      <alignment horizontal="right"/>
    </xf>
    <xf numFmtId="187" fontId="3" fillId="2" borderId="2" xfId="1" applyNumberFormat="1" applyFont="1" applyFill="1" applyBorder="1" applyAlignment="1">
      <alignment horizontal="right"/>
    </xf>
    <xf numFmtId="187" fontId="3" fillId="0" borderId="2" xfId="1" applyNumberFormat="1" applyFont="1" applyFill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7" borderId="0" xfId="0" applyFont="1" applyFill="1" applyAlignment="1">
      <alignment horizontal="right"/>
    </xf>
    <xf numFmtId="0" fontId="3" fillId="0" borderId="4" xfId="0" applyNumberFormat="1" applyFont="1" applyBorder="1" applyAlignment="1">
      <alignment horizontal="center"/>
    </xf>
    <xf numFmtId="0" fontId="14" fillId="0" borderId="4" xfId="17" applyNumberFormat="1" applyFont="1" applyBorder="1" applyAlignment="1">
      <alignment horizontal="center" vertical="center"/>
    </xf>
    <xf numFmtId="0" fontId="3" fillId="0" borderId="4" xfId="1" applyNumberFormat="1" applyFont="1" applyFill="1" applyBorder="1" applyAlignment="1">
      <alignment horizontal="center"/>
    </xf>
    <xf numFmtId="17" fontId="3" fillId="0" borderId="0" xfId="0" applyNumberFormat="1" applyFont="1" applyFill="1" applyBorder="1" applyAlignment="1">
      <alignment horizontal="left"/>
    </xf>
    <xf numFmtId="0" fontId="3" fillId="0" borderId="4" xfId="0" applyFont="1" applyFill="1" applyBorder="1" applyAlignment="1">
      <alignment horizontal="center"/>
    </xf>
    <xf numFmtId="187" fontId="14" fillId="20" borderId="2" xfId="0" applyNumberFormat="1" applyFont="1" applyFill="1" applyBorder="1" applyAlignment="1">
      <alignment horizontal="center" vertical="center"/>
    </xf>
    <xf numFmtId="187" fontId="3" fillId="19" borderId="2" xfId="7" applyNumberFormat="1" applyFont="1" applyFill="1" applyBorder="1" applyAlignment="1">
      <alignment horizontal="center" vertical="center"/>
    </xf>
    <xf numFmtId="43" fontId="2" fillId="0" borderId="0" xfId="0" applyNumberFormat="1" applyFont="1" applyBorder="1"/>
    <xf numFmtId="0" fontId="9" fillId="0" borderId="35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9" fillId="0" borderId="2" xfId="0" applyFont="1" applyFill="1" applyBorder="1" applyAlignment="1"/>
    <xf numFmtId="0" fontId="3" fillId="0" borderId="2" xfId="0" applyFont="1" applyFill="1" applyBorder="1" applyAlignment="1"/>
    <xf numFmtId="0" fontId="3" fillId="0" borderId="23" xfId="0" applyFont="1" applyFill="1" applyBorder="1" applyAlignment="1"/>
    <xf numFmtId="2" fontId="12" fillId="0" borderId="2" xfId="0" applyNumberFormat="1" applyFont="1" applyBorder="1"/>
    <xf numFmtId="0" fontId="3" fillId="7" borderId="24" xfId="0" applyFont="1" applyFill="1" applyBorder="1" applyAlignment="1">
      <alignment horizontal="center"/>
    </xf>
    <xf numFmtId="0" fontId="3" fillId="7" borderId="24" xfId="0" applyFont="1" applyFill="1" applyBorder="1" applyAlignment="1">
      <alignment horizontal="center" vertical="center"/>
    </xf>
    <xf numFmtId="0" fontId="3" fillId="7" borderId="25" xfId="0" applyFont="1" applyFill="1" applyBorder="1" applyAlignment="1">
      <alignment horizontal="center" vertical="center"/>
    </xf>
    <xf numFmtId="0" fontId="3" fillId="13" borderId="24" xfId="0" applyFont="1" applyFill="1" applyBorder="1" applyAlignment="1">
      <alignment horizontal="center"/>
    </xf>
    <xf numFmtId="0" fontId="3" fillId="7" borderId="26" xfId="0" applyFont="1" applyFill="1" applyBorder="1" applyAlignment="1">
      <alignment horizontal="center" vertical="center" wrapText="1"/>
    </xf>
    <xf numFmtId="0" fontId="3" fillId="7" borderId="28" xfId="0" applyFont="1" applyFill="1" applyBorder="1" applyAlignment="1">
      <alignment horizontal="center" vertical="center" wrapText="1"/>
    </xf>
    <xf numFmtId="0" fontId="3" fillId="9" borderId="24" xfId="0" applyFont="1" applyFill="1" applyBorder="1" applyAlignment="1">
      <alignment horizontal="center"/>
    </xf>
    <xf numFmtId="0" fontId="3" fillId="9" borderId="25" xfId="0" applyFont="1" applyFill="1" applyBorder="1" applyAlignment="1">
      <alignment horizontal="center"/>
    </xf>
    <xf numFmtId="0" fontId="3" fillId="7" borderId="27" xfId="0" applyFont="1" applyFill="1" applyBorder="1" applyAlignment="1">
      <alignment horizontal="center" vertical="center"/>
    </xf>
    <xf numFmtId="0" fontId="3" fillId="7" borderId="22" xfId="0" applyFont="1" applyFill="1" applyBorder="1" applyAlignment="1">
      <alignment horizontal="center" vertical="center"/>
    </xf>
    <xf numFmtId="0" fontId="3" fillId="7" borderId="24" xfId="0" applyFont="1" applyFill="1" applyBorder="1" applyAlignment="1">
      <alignment horizontal="center" vertical="center" wrapText="1"/>
    </xf>
    <xf numFmtId="0" fontId="3" fillId="7" borderId="25" xfId="0" applyFont="1" applyFill="1" applyBorder="1" applyAlignment="1">
      <alignment horizontal="center" vertical="center" wrapText="1"/>
    </xf>
    <xf numFmtId="0" fontId="3" fillId="7" borderId="24" xfId="0" applyFont="1" applyFill="1" applyBorder="1" applyAlignment="1">
      <alignment horizontal="center" vertical="center" wrapText="1" shrinkToFit="1"/>
    </xf>
    <xf numFmtId="0" fontId="3" fillId="7" borderId="25" xfId="0" applyFont="1" applyFill="1" applyBorder="1" applyAlignment="1">
      <alignment horizontal="center" vertical="center" wrapText="1" shrinkToFit="1"/>
    </xf>
    <xf numFmtId="0" fontId="3" fillId="8" borderId="24" xfId="0" applyFont="1" applyFill="1" applyBorder="1" applyAlignment="1">
      <alignment horizontal="center" vertical="center" wrapText="1" shrinkToFit="1"/>
    </xf>
    <xf numFmtId="0" fontId="3" fillId="8" borderId="25" xfId="0" applyFont="1" applyFill="1" applyBorder="1" applyAlignment="1">
      <alignment horizontal="center" vertical="center" wrapText="1" shrinkToFit="1"/>
    </xf>
    <xf numFmtId="0" fontId="3" fillId="11" borderId="26" xfId="0" applyFont="1" applyFill="1" applyBorder="1" applyAlignment="1">
      <alignment horizontal="center"/>
    </xf>
    <xf numFmtId="0" fontId="3" fillId="11" borderId="24" xfId="0" applyFont="1" applyFill="1" applyBorder="1" applyAlignment="1">
      <alignment horizontal="center"/>
    </xf>
    <xf numFmtId="0" fontId="3" fillId="12" borderId="24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center"/>
    </xf>
    <xf numFmtId="0" fontId="3" fillId="6" borderId="12" xfId="0" applyFont="1" applyFill="1" applyBorder="1" applyAlignment="1">
      <alignment horizontal="center"/>
    </xf>
    <xf numFmtId="0" fontId="3" fillId="6" borderId="13" xfId="0" applyFont="1" applyFill="1" applyBorder="1" applyAlignment="1">
      <alignment horizontal="center"/>
    </xf>
    <xf numFmtId="0" fontId="3" fillId="14" borderId="17" xfId="0" applyFont="1" applyFill="1" applyBorder="1" applyAlignment="1">
      <alignment horizontal="center"/>
    </xf>
    <xf numFmtId="0" fontId="3" fillId="14" borderId="12" xfId="0" applyFont="1" applyFill="1" applyBorder="1" applyAlignment="1">
      <alignment horizontal="center"/>
    </xf>
    <xf numFmtId="0" fontId="3" fillId="14" borderId="1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 vertical="center"/>
    </xf>
    <xf numFmtId="0" fontId="3" fillId="15" borderId="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10" borderId="17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13" xfId="0" applyFont="1" applyFill="1" applyBorder="1" applyAlignment="1">
      <alignment horizontal="center"/>
    </xf>
    <xf numFmtId="0" fontId="3" fillId="11" borderId="17" xfId="0" applyFont="1" applyFill="1" applyBorder="1" applyAlignment="1">
      <alignment horizontal="center"/>
    </xf>
    <xf numFmtId="0" fontId="3" fillId="11" borderId="12" xfId="0" applyFont="1" applyFill="1" applyBorder="1" applyAlignment="1">
      <alignment horizontal="center"/>
    </xf>
    <xf numFmtId="0" fontId="3" fillId="11" borderId="13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3" fillId="17" borderId="18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</cellXfs>
  <cellStyles count="20">
    <cellStyle name="Comma 2" xfId="1" xr:uid="{00000000-0005-0000-0000-000000000000}"/>
    <cellStyle name="Comma 2 10" xfId="19" xr:uid="{31E562BF-CE7E-4928-AF28-EF5D069F615C}"/>
    <cellStyle name="Comma 2 2" xfId="2" xr:uid="{00000000-0005-0000-0000-000001000000}"/>
    <cellStyle name="Comma 2 3" xfId="3" xr:uid="{00000000-0005-0000-0000-000002000000}"/>
    <cellStyle name="Comma 2 4" xfId="4" xr:uid="{00000000-0005-0000-0000-000003000000}"/>
    <cellStyle name="Comma 2 5" xfId="5" xr:uid="{00000000-0005-0000-0000-000004000000}"/>
    <cellStyle name="Comma 2 6" xfId="6" xr:uid="{00000000-0005-0000-0000-000005000000}"/>
    <cellStyle name="Comma 2 7" xfId="12" xr:uid="{5BE444B6-1308-4386-84D6-56F75D26B1E8}"/>
    <cellStyle name="Comma 2 8" xfId="14" xr:uid="{735F978F-E425-411F-9517-08C7C0A28DA1}"/>
    <cellStyle name="Comma 2 9" xfId="16" xr:uid="{E7A7396C-DB95-47C4-BDFB-D423794B41F7}"/>
    <cellStyle name="จุลภาค" xfId="17" builtinId="3"/>
    <cellStyle name="จุลภาค 2" xfId="7" xr:uid="{00000000-0005-0000-0000-000007000000}"/>
    <cellStyle name="จุลภาค 3" xfId="8" xr:uid="{00000000-0005-0000-0000-000008000000}"/>
    <cellStyle name="จุลภาค 4" xfId="9" xr:uid="{00000000-0005-0000-0000-000009000000}"/>
    <cellStyle name="จุลภาค 5" xfId="10" xr:uid="{00000000-0005-0000-0000-00000A000000}"/>
    <cellStyle name="จุลภาค 6" xfId="13" xr:uid="{C109C3D8-52C9-4880-AAE7-3459B1C363AE}"/>
    <cellStyle name="จุลภาค 7" xfId="15" xr:uid="{270C13CB-9379-46C8-ADC8-CA943CA6952F}"/>
    <cellStyle name="จุลภาค 8" xfId="18" xr:uid="{376B65E1-42C1-4298-B711-AE64F2AB4F63}"/>
    <cellStyle name="ปกติ" xfId="0" builtinId="0"/>
    <cellStyle name="เปอร์เซ็นต์ 2" xfId="1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68"/>
  <sheetViews>
    <sheetView tabSelected="1" zoomScale="70" zoomScaleNormal="70" workbookViewId="0">
      <pane xSplit="2" ySplit="5" topLeftCell="C6" activePane="bottomRight" state="frozen"/>
      <selection pane="topRight" activeCell="C1" sqref="C1"/>
      <selection pane="bottomLeft" activeCell="A9" sqref="A9"/>
      <selection pane="bottomRight" activeCell="B2" sqref="B2:B5"/>
    </sheetView>
  </sheetViews>
  <sheetFormatPr defaultRowHeight="21" x14ac:dyDescent="0.35"/>
  <cols>
    <col min="1" max="1" width="11" style="7" customWidth="1"/>
    <col min="2" max="2" width="10.375" style="8" customWidth="1"/>
    <col min="3" max="3" width="14.125" style="8" bestFit="1" customWidth="1"/>
    <col min="4" max="4" width="13.75" style="7" customWidth="1"/>
    <col min="5" max="5" width="15" style="7" customWidth="1"/>
    <col min="6" max="6" width="13.5" style="7" customWidth="1"/>
    <col min="7" max="7" width="12.375" style="7" customWidth="1"/>
    <col min="8" max="9" width="12.625" style="7" customWidth="1"/>
    <col min="10" max="10" width="13.25" style="7" customWidth="1"/>
    <col min="11" max="11" width="38" style="7" customWidth="1"/>
    <col min="12" max="12" width="11.875" style="7" customWidth="1"/>
    <col min="13" max="13" width="20.625" style="7" customWidth="1"/>
    <col min="14" max="14" width="12.625" style="7" customWidth="1"/>
    <col min="15" max="15" width="11.375" style="7" customWidth="1"/>
    <col min="16" max="16" width="14.625" style="7" customWidth="1"/>
    <col min="17" max="19" width="9" style="7"/>
    <col min="20" max="20" width="10.625" style="7" bestFit="1" customWidth="1"/>
    <col min="21" max="21" width="11.75" style="7" customWidth="1"/>
    <col min="22" max="22" width="12.375" style="7" bestFit="1" customWidth="1"/>
    <col min="23" max="23" width="14.75" style="7" customWidth="1"/>
    <col min="24" max="24" width="18.25" style="9" customWidth="1"/>
    <col min="25" max="47" width="9" style="9"/>
    <col min="48" max="16384" width="9" style="7"/>
  </cols>
  <sheetData>
    <row r="1" spans="1:48" x14ac:dyDescent="0.35">
      <c r="A1" s="35" t="s">
        <v>81</v>
      </c>
      <c r="B1" s="36"/>
      <c r="C1" s="37"/>
      <c r="D1" s="34"/>
      <c r="X1" s="7"/>
      <c r="AV1" s="9"/>
    </row>
    <row r="2" spans="1:48" s="11" customFormat="1" x14ac:dyDescent="0.35">
      <c r="A2" s="191" t="s">
        <v>1</v>
      </c>
      <c r="B2" s="202" t="s">
        <v>82</v>
      </c>
      <c r="C2" s="204" t="s">
        <v>18</v>
      </c>
      <c r="D2" s="206" t="s">
        <v>19</v>
      </c>
      <c r="E2" s="207"/>
      <c r="F2" s="207"/>
      <c r="G2" s="207"/>
      <c r="H2" s="208" t="s">
        <v>20</v>
      </c>
      <c r="I2" s="208"/>
      <c r="J2" s="208"/>
      <c r="K2" s="193" t="s">
        <v>21</v>
      </c>
      <c r="L2" s="193"/>
      <c r="M2" s="193"/>
      <c r="N2" s="193"/>
      <c r="O2" s="196" t="s">
        <v>22</v>
      </c>
      <c r="P2" s="196"/>
      <c r="Q2" s="196"/>
      <c r="R2" s="196"/>
      <c r="S2" s="196"/>
      <c r="T2" s="196"/>
      <c r="U2" s="196"/>
      <c r="V2" s="196"/>
      <c r="W2" s="197"/>
      <c r="X2" s="197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48" s="12" customFormat="1" x14ac:dyDescent="0.35">
      <c r="A3" s="191"/>
      <c r="B3" s="202"/>
      <c r="C3" s="204"/>
      <c r="D3" s="198" t="s">
        <v>0</v>
      </c>
      <c r="E3" s="200" t="s">
        <v>23</v>
      </c>
      <c r="F3" s="191" t="s">
        <v>24</v>
      </c>
      <c r="G3" s="191" t="s">
        <v>25</v>
      </c>
      <c r="H3" s="191" t="s">
        <v>26</v>
      </c>
      <c r="I3" s="200" t="s">
        <v>27</v>
      </c>
      <c r="J3" s="191" t="s">
        <v>28</v>
      </c>
      <c r="K3" s="200" t="s">
        <v>29</v>
      </c>
      <c r="L3" s="200" t="s">
        <v>30</v>
      </c>
      <c r="M3" s="191" t="s">
        <v>31</v>
      </c>
      <c r="N3" s="194" t="s">
        <v>86</v>
      </c>
      <c r="O3" s="190" t="s">
        <v>32</v>
      </c>
      <c r="P3" s="190"/>
      <c r="Q3" s="190"/>
      <c r="R3" s="190"/>
      <c r="S3" s="190"/>
      <c r="T3" s="190"/>
      <c r="U3" s="200" t="s">
        <v>33</v>
      </c>
      <c r="V3" s="191" t="s">
        <v>34</v>
      </c>
      <c r="W3" s="53" t="s">
        <v>43</v>
      </c>
      <c r="X3" s="51" t="s">
        <v>35</v>
      </c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</row>
    <row r="4" spans="1:48" s="12" customFormat="1" x14ac:dyDescent="0.35">
      <c r="A4" s="191"/>
      <c r="B4" s="202"/>
      <c r="C4" s="204"/>
      <c r="D4" s="198"/>
      <c r="E4" s="200"/>
      <c r="F4" s="191"/>
      <c r="G4" s="191"/>
      <c r="H4" s="191"/>
      <c r="I4" s="200"/>
      <c r="J4" s="191"/>
      <c r="K4" s="200"/>
      <c r="L4" s="200"/>
      <c r="M4" s="191"/>
      <c r="N4" s="194"/>
      <c r="O4" s="190" t="s">
        <v>36</v>
      </c>
      <c r="P4" s="190"/>
      <c r="Q4" s="191" t="s">
        <v>37</v>
      </c>
      <c r="R4" s="191" t="s">
        <v>38</v>
      </c>
      <c r="S4" s="191" t="s">
        <v>39</v>
      </c>
      <c r="T4" s="191" t="s">
        <v>40</v>
      </c>
      <c r="U4" s="200"/>
      <c r="V4" s="191"/>
      <c r="W4" s="54" t="s">
        <v>41</v>
      </c>
      <c r="X4" s="52" t="s">
        <v>41</v>
      </c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</row>
    <row r="5" spans="1:48" s="12" customFormat="1" x14ac:dyDescent="0.35">
      <c r="A5" s="192"/>
      <c r="B5" s="203"/>
      <c r="C5" s="205"/>
      <c r="D5" s="199"/>
      <c r="E5" s="201"/>
      <c r="F5" s="192"/>
      <c r="G5" s="192"/>
      <c r="H5" s="192"/>
      <c r="I5" s="201"/>
      <c r="J5" s="192"/>
      <c r="K5" s="201"/>
      <c r="L5" s="201"/>
      <c r="M5" s="192"/>
      <c r="N5" s="195"/>
      <c r="O5" s="57" t="s">
        <v>44</v>
      </c>
      <c r="P5" s="57" t="s">
        <v>42</v>
      </c>
      <c r="Q5" s="192"/>
      <c r="R5" s="192"/>
      <c r="S5" s="192"/>
      <c r="T5" s="192"/>
      <c r="U5" s="201"/>
      <c r="V5" s="192"/>
      <c r="W5" s="58"/>
      <c r="X5" s="5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</row>
    <row r="6" spans="1:48" s="44" customFormat="1" x14ac:dyDescent="0.35">
      <c r="A6" s="184" t="s">
        <v>45</v>
      </c>
      <c r="B6" s="60"/>
      <c r="C6" s="76">
        <f>D6+E6+F6+G6</f>
        <v>452905</v>
      </c>
      <c r="D6" s="61">
        <v>259536</v>
      </c>
      <c r="E6" s="61">
        <v>84066</v>
      </c>
      <c r="F6" s="61">
        <v>93976</v>
      </c>
      <c r="G6" s="62">
        <v>15327</v>
      </c>
      <c r="H6" s="77">
        <v>1100</v>
      </c>
      <c r="I6" s="62">
        <v>1154</v>
      </c>
      <c r="J6" s="61">
        <v>133</v>
      </c>
      <c r="K6" s="101" t="s">
        <v>66</v>
      </c>
      <c r="L6" s="78" t="s">
        <v>67</v>
      </c>
      <c r="M6" s="79" t="s">
        <v>68</v>
      </c>
      <c r="N6" s="70">
        <v>0</v>
      </c>
      <c r="O6" s="70">
        <v>40</v>
      </c>
      <c r="P6" s="70">
        <v>187</v>
      </c>
      <c r="Q6" s="70">
        <v>19</v>
      </c>
      <c r="R6" s="70">
        <v>73</v>
      </c>
      <c r="S6" s="70">
        <v>1108</v>
      </c>
      <c r="T6" s="80">
        <v>271</v>
      </c>
      <c r="U6" s="70">
        <v>48</v>
      </c>
      <c r="V6" s="70">
        <v>70</v>
      </c>
      <c r="W6" s="81">
        <v>330</v>
      </c>
      <c r="X6" s="81">
        <v>1260</v>
      </c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</row>
    <row r="7" spans="1:48" s="9" customFormat="1" ht="26.25" customHeight="1" x14ac:dyDescent="0.35">
      <c r="A7" s="185" t="s">
        <v>46</v>
      </c>
      <c r="B7" s="63"/>
      <c r="C7" s="82">
        <f t="shared" ref="C7" si="0">D7+E7+F7+G7</f>
        <v>70319</v>
      </c>
      <c r="D7" s="65">
        <v>51603</v>
      </c>
      <c r="E7" s="65">
        <v>10882</v>
      </c>
      <c r="F7" s="65">
        <v>3008</v>
      </c>
      <c r="G7" s="65">
        <v>4826</v>
      </c>
      <c r="H7" s="83">
        <v>52</v>
      </c>
      <c r="I7" s="64">
        <v>90</v>
      </c>
      <c r="J7" s="64">
        <v>6</v>
      </c>
      <c r="K7" s="102" t="s">
        <v>66</v>
      </c>
      <c r="L7" s="84" t="s">
        <v>73</v>
      </c>
      <c r="M7" s="79" t="s">
        <v>68</v>
      </c>
      <c r="N7" s="71">
        <v>0</v>
      </c>
      <c r="O7" s="71">
        <v>8</v>
      </c>
      <c r="P7" s="71" t="s">
        <v>66</v>
      </c>
      <c r="Q7" s="71">
        <v>5</v>
      </c>
      <c r="R7" s="71">
        <v>7</v>
      </c>
      <c r="S7" s="71">
        <v>38</v>
      </c>
      <c r="T7" s="85">
        <v>29</v>
      </c>
      <c r="U7" s="71">
        <v>3</v>
      </c>
      <c r="V7" s="71">
        <v>2</v>
      </c>
      <c r="W7" s="71">
        <v>17</v>
      </c>
      <c r="X7" s="73">
        <v>72</v>
      </c>
      <c r="AV7" s="12"/>
    </row>
    <row r="8" spans="1:48" s="9" customFormat="1" x14ac:dyDescent="0.35">
      <c r="A8" s="185" t="s">
        <v>47</v>
      </c>
      <c r="B8" s="63"/>
      <c r="C8" s="82">
        <f>D8+E8+F8+G8</f>
        <v>61670</v>
      </c>
      <c r="D8" s="65">
        <v>49933</v>
      </c>
      <c r="E8" s="65">
        <v>8604</v>
      </c>
      <c r="F8" s="65">
        <v>2998</v>
      </c>
      <c r="G8" s="65">
        <v>135</v>
      </c>
      <c r="H8" s="83">
        <v>60</v>
      </c>
      <c r="I8" s="64">
        <v>60</v>
      </c>
      <c r="J8" s="64">
        <v>12</v>
      </c>
      <c r="K8" s="103" t="s">
        <v>77</v>
      </c>
      <c r="L8" s="84" t="s">
        <v>73</v>
      </c>
      <c r="M8" s="86" t="s">
        <v>68</v>
      </c>
      <c r="N8" s="71">
        <v>0</v>
      </c>
      <c r="O8" s="71">
        <v>8</v>
      </c>
      <c r="P8" s="71" t="s">
        <v>66</v>
      </c>
      <c r="Q8" s="71">
        <v>4</v>
      </c>
      <c r="R8" s="71">
        <v>5</v>
      </c>
      <c r="S8" s="71">
        <v>44</v>
      </c>
      <c r="T8" s="85">
        <v>23</v>
      </c>
      <c r="U8" s="71">
        <v>5</v>
      </c>
      <c r="V8" s="71">
        <v>2</v>
      </c>
      <c r="W8" s="73">
        <v>9</v>
      </c>
      <c r="X8" s="73">
        <v>62</v>
      </c>
      <c r="AV8" s="12"/>
    </row>
    <row r="9" spans="1:48" s="174" customFormat="1" ht="25.5" customHeight="1" x14ac:dyDescent="0.35">
      <c r="A9" s="185" t="s">
        <v>48</v>
      </c>
      <c r="B9" s="169"/>
      <c r="C9" s="170">
        <f t="shared" ref="C9" si="1">D9+E9+F9+G9</f>
        <v>124370</v>
      </c>
      <c r="D9" s="171">
        <v>91259</v>
      </c>
      <c r="E9" s="171">
        <v>24692</v>
      </c>
      <c r="F9" s="171">
        <v>8172</v>
      </c>
      <c r="G9" s="171">
        <v>247</v>
      </c>
      <c r="H9" s="172">
        <v>180</v>
      </c>
      <c r="I9" s="172">
        <v>195</v>
      </c>
      <c r="J9" s="172">
        <v>47</v>
      </c>
      <c r="K9" s="173" t="s">
        <v>78</v>
      </c>
      <c r="L9" s="176" t="s">
        <v>79</v>
      </c>
      <c r="M9" s="177" t="s">
        <v>68</v>
      </c>
      <c r="N9" s="176">
        <v>0</v>
      </c>
      <c r="O9" s="176">
        <v>19</v>
      </c>
      <c r="P9" s="176">
        <v>25</v>
      </c>
      <c r="Q9" s="176">
        <v>14</v>
      </c>
      <c r="R9" s="176">
        <v>19</v>
      </c>
      <c r="S9" s="176">
        <v>222</v>
      </c>
      <c r="T9" s="176">
        <v>95</v>
      </c>
      <c r="U9" s="176">
        <v>10</v>
      </c>
      <c r="V9" s="176">
        <v>13</v>
      </c>
      <c r="W9" s="178">
        <v>33</v>
      </c>
      <c r="X9" s="178">
        <v>188</v>
      </c>
      <c r="AV9" s="175"/>
    </row>
    <row r="10" spans="1:48" s="9" customFormat="1" ht="21.75" customHeight="1" x14ac:dyDescent="0.35">
      <c r="A10" s="185" t="s">
        <v>49</v>
      </c>
      <c r="B10" s="63"/>
      <c r="C10" s="82">
        <f t="shared" ref="C10:C11" si="2">D10+E10+F10+G10</f>
        <v>4352</v>
      </c>
      <c r="D10" s="65">
        <v>4064</v>
      </c>
      <c r="E10" s="65">
        <v>184</v>
      </c>
      <c r="F10" s="65">
        <v>103</v>
      </c>
      <c r="G10" s="65">
        <v>1</v>
      </c>
      <c r="H10" s="83">
        <v>10</v>
      </c>
      <c r="I10" s="64">
        <v>5</v>
      </c>
      <c r="J10" s="64">
        <v>4</v>
      </c>
      <c r="K10" s="105" t="s">
        <v>69</v>
      </c>
      <c r="L10" s="84" t="s">
        <v>70</v>
      </c>
      <c r="M10" s="86" t="s">
        <v>74</v>
      </c>
      <c r="N10" s="71">
        <v>0</v>
      </c>
      <c r="O10" s="71">
        <v>1</v>
      </c>
      <c r="P10" s="71">
        <v>0</v>
      </c>
      <c r="Q10" s="71">
        <v>0</v>
      </c>
      <c r="R10" s="71">
        <v>3</v>
      </c>
      <c r="S10" s="71">
        <v>13</v>
      </c>
      <c r="T10" s="85">
        <v>8</v>
      </c>
      <c r="U10" s="71">
        <v>0</v>
      </c>
      <c r="V10" s="71">
        <v>4</v>
      </c>
      <c r="W10" s="73">
        <v>5</v>
      </c>
      <c r="X10" s="73">
        <v>23</v>
      </c>
      <c r="AV10" s="12"/>
    </row>
    <row r="11" spans="1:48" s="9" customFormat="1" x14ac:dyDescent="0.35">
      <c r="A11" s="185" t="s">
        <v>50</v>
      </c>
      <c r="B11" s="63"/>
      <c r="C11" s="162">
        <f t="shared" si="2"/>
        <v>48892</v>
      </c>
      <c r="D11" s="163">
        <v>37017</v>
      </c>
      <c r="E11" s="163">
        <v>8767</v>
      </c>
      <c r="F11" s="163">
        <v>3036</v>
      </c>
      <c r="G11" s="163">
        <v>72</v>
      </c>
      <c r="H11" s="164">
        <v>30</v>
      </c>
      <c r="I11" s="164">
        <v>45</v>
      </c>
      <c r="J11" s="165">
        <v>6</v>
      </c>
      <c r="K11" s="166" t="s">
        <v>84</v>
      </c>
      <c r="L11" s="167" t="s">
        <v>73</v>
      </c>
      <c r="M11" s="167" t="s">
        <v>68</v>
      </c>
      <c r="N11" s="167">
        <v>0</v>
      </c>
      <c r="O11" s="167">
        <v>6</v>
      </c>
      <c r="P11" s="167">
        <v>1</v>
      </c>
      <c r="Q11" s="167">
        <v>2</v>
      </c>
      <c r="R11" s="167">
        <v>5</v>
      </c>
      <c r="S11" s="167">
        <v>37</v>
      </c>
      <c r="T11" s="167">
        <v>25</v>
      </c>
      <c r="U11" s="167">
        <v>6</v>
      </c>
      <c r="V11" s="167">
        <v>1</v>
      </c>
      <c r="W11" s="168">
        <v>13</v>
      </c>
      <c r="X11" s="168">
        <v>62</v>
      </c>
      <c r="AV11" s="12"/>
    </row>
    <row r="12" spans="1:48" s="9" customFormat="1" x14ac:dyDescent="0.35">
      <c r="A12" s="185" t="s">
        <v>51</v>
      </c>
      <c r="B12" s="63"/>
      <c r="C12" s="82">
        <f>D12+E12+F12+G12</f>
        <v>120039</v>
      </c>
      <c r="D12" s="65">
        <v>91645</v>
      </c>
      <c r="E12" s="65">
        <v>20675</v>
      </c>
      <c r="F12" s="65">
        <v>5157</v>
      </c>
      <c r="G12" s="65">
        <v>2562</v>
      </c>
      <c r="H12" s="83">
        <v>120</v>
      </c>
      <c r="I12" s="64">
        <v>147</v>
      </c>
      <c r="J12" s="64">
        <v>26</v>
      </c>
      <c r="K12" s="104" t="s">
        <v>83</v>
      </c>
      <c r="L12" s="84" t="s">
        <v>71</v>
      </c>
      <c r="M12" s="86" t="s">
        <v>68</v>
      </c>
      <c r="N12" s="71">
        <v>0</v>
      </c>
      <c r="O12" s="71">
        <v>10</v>
      </c>
      <c r="P12" s="71">
        <v>18</v>
      </c>
      <c r="Q12" s="71">
        <v>9</v>
      </c>
      <c r="R12" s="71">
        <v>10</v>
      </c>
      <c r="S12" s="71">
        <v>86</v>
      </c>
      <c r="T12" s="85">
        <v>58</v>
      </c>
      <c r="U12" s="71">
        <v>7</v>
      </c>
      <c r="V12" s="71">
        <v>7</v>
      </c>
      <c r="W12" s="73">
        <v>54</v>
      </c>
      <c r="X12" s="73">
        <v>156</v>
      </c>
      <c r="AV12" s="12"/>
    </row>
    <row r="13" spans="1:48" s="9" customFormat="1" x14ac:dyDescent="0.35">
      <c r="A13" s="185" t="s">
        <v>52</v>
      </c>
      <c r="B13" s="63"/>
      <c r="C13" s="82">
        <f>D13+E13+F13+G13</f>
        <v>33397</v>
      </c>
      <c r="D13" s="65">
        <v>25189</v>
      </c>
      <c r="E13" s="65">
        <v>5873</v>
      </c>
      <c r="F13" s="65">
        <v>1310</v>
      </c>
      <c r="G13" s="65">
        <v>1025</v>
      </c>
      <c r="H13" s="83">
        <v>30</v>
      </c>
      <c r="I13" s="64">
        <v>30</v>
      </c>
      <c r="J13" s="64">
        <v>5</v>
      </c>
      <c r="K13" s="104" t="s">
        <v>75</v>
      </c>
      <c r="L13" s="84" t="s">
        <v>73</v>
      </c>
      <c r="M13" s="86" t="s">
        <v>68</v>
      </c>
      <c r="N13" s="71">
        <v>0</v>
      </c>
      <c r="O13" s="71">
        <v>5</v>
      </c>
      <c r="P13" s="71">
        <v>0</v>
      </c>
      <c r="Q13" s="71">
        <v>2</v>
      </c>
      <c r="R13" s="71">
        <v>3</v>
      </c>
      <c r="S13" s="71">
        <v>26</v>
      </c>
      <c r="T13" s="85">
        <v>17</v>
      </c>
      <c r="U13" s="71">
        <v>3</v>
      </c>
      <c r="V13" s="71">
        <v>2</v>
      </c>
      <c r="W13" s="71">
        <v>26</v>
      </c>
      <c r="X13" s="73">
        <v>35</v>
      </c>
      <c r="AV13" s="12"/>
    </row>
    <row r="14" spans="1:48" s="9" customFormat="1" x14ac:dyDescent="0.35">
      <c r="A14" s="185" t="s">
        <v>53</v>
      </c>
      <c r="B14" s="63"/>
      <c r="C14" s="82">
        <f>D14+E14+F14+G14</f>
        <v>38504</v>
      </c>
      <c r="D14" s="65">
        <v>29962</v>
      </c>
      <c r="E14" s="65">
        <v>6409</v>
      </c>
      <c r="F14" s="65">
        <v>1414</v>
      </c>
      <c r="G14" s="65">
        <v>719</v>
      </c>
      <c r="H14" s="83">
        <v>30</v>
      </c>
      <c r="I14" s="64">
        <v>30</v>
      </c>
      <c r="J14" s="64">
        <v>4</v>
      </c>
      <c r="K14" s="104" t="s">
        <v>69</v>
      </c>
      <c r="L14" s="84" t="s">
        <v>73</v>
      </c>
      <c r="M14" s="86" t="s">
        <v>68</v>
      </c>
      <c r="N14" s="71">
        <v>0</v>
      </c>
      <c r="O14" s="71">
        <v>5</v>
      </c>
      <c r="P14" s="71">
        <v>0</v>
      </c>
      <c r="Q14" s="71">
        <v>3</v>
      </c>
      <c r="R14" s="71">
        <v>4</v>
      </c>
      <c r="S14" s="71">
        <v>29</v>
      </c>
      <c r="T14" s="85">
        <v>21</v>
      </c>
      <c r="U14" s="71">
        <v>1</v>
      </c>
      <c r="V14" s="71">
        <v>3</v>
      </c>
      <c r="W14" s="71">
        <v>21</v>
      </c>
      <c r="X14" s="73">
        <v>57</v>
      </c>
      <c r="AV14" s="12"/>
    </row>
    <row r="15" spans="1:48" s="9" customFormat="1" x14ac:dyDescent="0.35">
      <c r="A15" s="185" t="s">
        <v>54</v>
      </c>
      <c r="B15" s="63"/>
      <c r="C15" s="82">
        <f t="shared" ref="C15" si="3">D15+E15+F15+G15</f>
        <v>50987</v>
      </c>
      <c r="D15" s="65">
        <v>36372</v>
      </c>
      <c r="E15" s="65">
        <v>7468</v>
      </c>
      <c r="F15" s="65">
        <v>3611</v>
      </c>
      <c r="G15" s="65">
        <v>3536</v>
      </c>
      <c r="H15" s="83">
        <v>30</v>
      </c>
      <c r="I15" s="64">
        <v>36</v>
      </c>
      <c r="J15" s="64">
        <v>4</v>
      </c>
      <c r="K15" s="104" t="s">
        <v>84</v>
      </c>
      <c r="L15" s="84" t="s">
        <v>73</v>
      </c>
      <c r="M15" s="86" t="s">
        <v>68</v>
      </c>
      <c r="N15" s="71">
        <v>0</v>
      </c>
      <c r="O15" s="71">
        <v>6</v>
      </c>
      <c r="P15" s="71">
        <v>0</v>
      </c>
      <c r="Q15" s="71">
        <v>3</v>
      </c>
      <c r="R15" s="71">
        <v>4</v>
      </c>
      <c r="S15" s="71">
        <v>37</v>
      </c>
      <c r="T15" s="85">
        <v>27</v>
      </c>
      <c r="U15" s="71">
        <v>6</v>
      </c>
      <c r="V15" s="71">
        <v>1</v>
      </c>
      <c r="W15" s="73">
        <v>27</v>
      </c>
      <c r="X15" s="73">
        <v>49</v>
      </c>
      <c r="AV15" s="12"/>
    </row>
    <row r="16" spans="1:48" s="9" customFormat="1" x14ac:dyDescent="0.35">
      <c r="A16" s="185" t="s">
        <v>55</v>
      </c>
      <c r="B16" s="63"/>
      <c r="C16" s="82">
        <f>D16+E16+F16+G16</f>
        <v>61607</v>
      </c>
      <c r="D16" s="65">
        <v>43658</v>
      </c>
      <c r="E16" s="65">
        <v>8712</v>
      </c>
      <c r="F16" s="65">
        <v>2816</v>
      </c>
      <c r="G16" s="65">
        <v>6421</v>
      </c>
      <c r="H16" s="90">
        <v>40</v>
      </c>
      <c r="I16" s="65">
        <v>55</v>
      </c>
      <c r="J16" s="65">
        <v>10</v>
      </c>
      <c r="K16" s="106" t="s">
        <v>72</v>
      </c>
      <c r="L16" s="91" t="s">
        <v>73</v>
      </c>
      <c r="M16" s="79" t="s">
        <v>85</v>
      </c>
      <c r="N16" s="73">
        <v>2</v>
      </c>
      <c r="O16" s="73">
        <v>4</v>
      </c>
      <c r="P16" s="73">
        <v>2</v>
      </c>
      <c r="Q16" s="73">
        <v>4</v>
      </c>
      <c r="R16" s="73">
        <v>6</v>
      </c>
      <c r="S16" s="73">
        <v>51</v>
      </c>
      <c r="T16" s="89">
        <v>29</v>
      </c>
      <c r="U16" s="73">
        <v>5</v>
      </c>
      <c r="V16" s="73">
        <v>1</v>
      </c>
      <c r="W16" s="73">
        <v>36</v>
      </c>
      <c r="X16" s="73">
        <v>66</v>
      </c>
      <c r="AV16" s="12"/>
    </row>
    <row r="17" spans="1:48" s="9" customFormat="1" x14ac:dyDescent="0.35">
      <c r="A17" s="185" t="s">
        <v>56</v>
      </c>
      <c r="B17" s="63"/>
      <c r="C17" s="82">
        <f>D17+E17+F17+G17</f>
        <v>119447</v>
      </c>
      <c r="D17" s="65">
        <v>87100</v>
      </c>
      <c r="E17" s="65">
        <v>18250</v>
      </c>
      <c r="F17" s="65">
        <v>4213</v>
      </c>
      <c r="G17" s="65">
        <v>9884</v>
      </c>
      <c r="H17" s="83">
        <v>90</v>
      </c>
      <c r="I17" s="64">
        <v>120</v>
      </c>
      <c r="J17" s="64">
        <v>24</v>
      </c>
      <c r="K17" s="107">
        <v>2.2000000000000002</v>
      </c>
      <c r="L17" s="84" t="s">
        <v>71</v>
      </c>
      <c r="M17" s="86" t="s">
        <v>76</v>
      </c>
      <c r="N17" s="71">
        <v>0</v>
      </c>
      <c r="O17" s="71">
        <v>10</v>
      </c>
      <c r="P17" s="71">
        <v>14</v>
      </c>
      <c r="Q17" s="71">
        <v>7</v>
      </c>
      <c r="R17" s="71">
        <v>11</v>
      </c>
      <c r="S17" s="71">
        <v>88</v>
      </c>
      <c r="T17" s="85">
        <v>51</v>
      </c>
      <c r="U17" s="71">
        <v>3</v>
      </c>
      <c r="V17" s="71">
        <v>4</v>
      </c>
      <c r="W17" s="73">
        <v>21</v>
      </c>
      <c r="X17" s="73">
        <v>115</v>
      </c>
      <c r="AV17" s="12"/>
    </row>
    <row r="18" spans="1:48" s="9" customFormat="1" x14ac:dyDescent="0.35">
      <c r="A18" s="185" t="s">
        <v>57</v>
      </c>
      <c r="B18" s="63"/>
      <c r="C18" s="82">
        <f t="shared" ref="C18:C19" si="4">D18+E18+F18+G18</f>
        <v>61549</v>
      </c>
      <c r="D18" s="65">
        <v>50099</v>
      </c>
      <c r="E18" s="65">
        <v>8646</v>
      </c>
      <c r="F18" s="65">
        <v>2362</v>
      </c>
      <c r="G18" s="65">
        <v>442</v>
      </c>
      <c r="H18" s="83">
        <v>60</v>
      </c>
      <c r="I18" s="64">
        <v>85</v>
      </c>
      <c r="J18" s="64">
        <v>10</v>
      </c>
      <c r="K18" s="107">
        <v>2</v>
      </c>
      <c r="L18" s="84" t="s">
        <v>73</v>
      </c>
      <c r="M18" s="86" t="s">
        <v>68</v>
      </c>
      <c r="N18" s="71">
        <v>1</v>
      </c>
      <c r="O18" s="71">
        <v>7</v>
      </c>
      <c r="P18" s="71">
        <v>0</v>
      </c>
      <c r="Q18" s="71">
        <v>5</v>
      </c>
      <c r="R18" s="71">
        <v>5</v>
      </c>
      <c r="S18" s="71">
        <v>56</v>
      </c>
      <c r="T18" s="85">
        <v>37</v>
      </c>
      <c r="U18" s="71">
        <v>10</v>
      </c>
      <c r="V18" s="71">
        <v>2</v>
      </c>
      <c r="W18" s="73">
        <v>66</v>
      </c>
      <c r="X18" s="73">
        <v>22</v>
      </c>
      <c r="AV18" s="12"/>
    </row>
    <row r="19" spans="1:48" s="32" customFormat="1" x14ac:dyDescent="0.35">
      <c r="A19" s="186" t="s">
        <v>58</v>
      </c>
      <c r="B19" s="66"/>
      <c r="C19" s="82">
        <f t="shared" si="4"/>
        <v>88530</v>
      </c>
      <c r="D19" s="65">
        <v>88530</v>
      </c>
      <c r="E19" s="65"/>
      <c r="F19" s="65"/>
      <c r="G19" s="65"/>
      <c r="H19" s="83">
        <v>120</v>
      </c>
      <c r="I19" s="64">
        <v>114</v>
      </c>
      <c r="J19" s="64">
        <v>20</v>
      </c>
      <c r="K19" s="107">
        <v>2</v>
      </c>
      <c r="L19" s="84" t="s">
        <v>71</v>
      </c>
      <c r="M19" s="86" t="s">
        <v>68</v>
      </c>
      <c r="N19" s="71">
        <v>0</v>
      </c>
      <c r="O19" s="71">
        <v>8</v>
      </c>
      <c r="P19" s="71">
        <v>10</v>
      </c>
      <c r="Q19" s="71">
        <v>5</v>
      </c>
      <c r="R19" s="71">
        <v>9</v>
      </c>
      <c r="S19" s="71">
        <v>81</v>
      </c>
      <c r="T19" s="85">
        <v>41</v>
      </c>
      <c r="U19" s="71">
        <v>2</v>
      </c>
      <c r="V19" s="71">
        <v>3</v>
      </c>
      <c r="W19" s="73">
        <f>25+52</f>
        <v>77</v>
      </c>
      <c r="X19" s="73">
        <v>118</v>
      </c>
    </row>
    <row r="20" spans="1:48" customFormat="1" x14ac:dyDescent="0.35">
      <c r="A20" s="185" t="s">
        <v>59</v>
      </c>
      <c r="B20" s="63"/>
      <c r="C20" s="82">
        <f t="shared" ref="C20:C26" si="5">D20+E20+F20+G20</f>
        <v>31374</v>
      </c>
      <c r="D20" s="65">
        <v>22484</v>
      </c>
      <c r="E20" s="65">
        <v>4609</v>
      </c>
      <c r="F20" s="65">
        <v>1350</v>
      </c>
      <c r="G20" s="65">
        <v>2931</v>
      </c>
      <c r="H20" s="83">
        <v>30</v>
      </c>
      <c r="I20" s="64">
        <v>30</v>
      </c>
      <c r="J20" s="64">
        <v>5</v>
      </c>
      <c r="K20" s="102" t="s">
        <v>75</v>
      </c>
      <c r="L20" s="84" t="s">
        <v>73</v>
      </c>
      <c r="M20" s="86" t="s">
        <v>68</v>
      </c>
      <c r="N20" s="71" t="s">
        <v>80</v>
      </c>
      <c r="O20" s="71">
        <v>4</v>
      </c>
      <c r="P20" s="71">
        <v>0</v>
      </c>
      <c r="Q20" s="71">
        <v>2</v>
      </c>
      <c r="R20" s="71">
        <v>3</v>
      </c>
      <c r="S20" s="71">
        <v>26</v>
      </c>
      <c r="T20" s="85">
        <v>17</v>
      </c>
      <c r="U20" s="71">
        <v>3</v>
      </c>
      <c r="V20" s="71">
        <v>2</v>
      </c>
      <c r="W20" s="71">
        <v>26</v>
      </c>
      <c r="X20" s="73">
        <v>33</v>
      </c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12"/>
    </row>
    <row r="21" spans="1:48" s="12" customFormat="1" x14ac:dyDescent="0.35">
      <c r="A21" s="185" t="s">
        <v>60</v>
      </c>
      <c r="B21" s="63"/>
      <c r="C21" s="82">
        <f t="shared" si="5"/>
        <v>29312</v>
      </c>
      <c r="D21" s="65">
        <v>21100</v>
      </c>
      <c r="E21" s="87">
        <v>4520</v>
      </c>
      <c r="F21" s="87">
        <v>1382</v>
      </c>
      <c r="G21" s="65">
        <v>2310</v>
      </c>
      <c r="H21" s="88">
        <v>30</v>
      </c>
      <c r="I21" s="65">
        <v>30</v>
      </c>
      <c r="J21" s="87">
        <v>4</v>
      </c>
      <c r="K21" s="108">
        <v>3</v>
      </c>
      <c r="L21" s="92" t="s">
        <v>73</v>
      </c>
      <c r="M21" s="93" t="s">
        <v>68</v>
      </c>
      <c r="N21" s="72">
        <v>0</v>
      </c>
      <c r="O21" s="71">
        <v>3</v>
      </c>
      <c r="P21" s="71">
        <v>1</v>
      </c>
      <c r="Q21" s="71">
        <v>3</v>
      </c>
      <c r="R21" s="73">
        <v>4</v>
      </c>
      <c r="S21" s="73">
        <v>27</v>
      </c>
      <c r="T21" s="89">
        <v>22</v>
      </c>
      <c r="U21" s="73">
        <v>7</v>
      </c>
      <c r="V21" s="73">
        <v>2</v>
      </c>
      <c r="W21" s="73">
        <v>49</v>
      </c>
      <c r="X21" s="73">
        <v>0</v>
      </c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</row>
    <row r="22" spans="1:48" s="12" customFormat="1" x14ac:dyDescent="0.35">
      <c r="A22" s="185" t="s">
        <v>61</v>
      </c>
      <c r="B22" s="63"/>
      <c r="C22" s="82">
        <f t="shared" si="5"/>
        <v>28035</v>
      </c>
      <c r="D22" s="65">
        <v>23839</v>
      </c>
      <c r="E22" s="65">
        <v>3105</v>
      </c>
      <c r="F22" s="65">
        <v>1080</v>
      </c>
      <c r="G22" s="65">
        <v>11</v>
      </c>
      <c r="H22" s="83">
        <v>30</v>
      </c>
      <c r="I22" s="64">
        <v>37</v>
      </c>
      <c r="J22" s="64">
        <v>7</v>
      </c>
      <c r="K22" s="107">
        <v>1</v>
      </c>
      <c r="L22" s="84" t="s">
        <v>73</v>
      </c>
      <c r="M22" s="86" t="s">
        <v>68</v>
      </c>
      <c r="N22" s="71">
        <v>0</v>
      </c>
      <c r="O22" s="71">
        <v>3</v>
      </c>
      <c r="P22" s="71">
        <v>0</v>
      </c>
      <c r="Q22" s="71">
        <v>3</v>
      </c>
      <c r="R22" s="71">
        <v>3</v>
      </c>
      <c r="S22" s="71">
        <v>13</v>
      </c>
      <c r="T22" s="85">
        <v>17</v>
      </c>
      <c r="U22" s="71">
        <v>3</v>
      </c>
      <c r="V22" s="71">
        <v>2</v>
      </c>
      <c r="W22" s="73">
        <v>39</v>
      </c>
      <c r="X22" s="73">
        <v>36</v>
      </c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</row>
    <row r="23" spans="1:48" s="12" customFormat="1" x14ac:dyDescent="0.35">
      <c r="A23" s="185" t="s">
        <v>62</v>
      </c>
      <c r="B23" s="63"/>
      <c r="C23" s="82">
        <f t="shared" si="5"/>
        <v>24652</v>
      </c>
      <c r="D23" s="65">
        <v>19475</v>
      </c>
      <c r="E23" s="65">
        <v>2749</v>
      </c>
      <c r="F23" s="65">
        <v>505</v>
      </c>
      <c r="G23" s="65">
        <v>1923</v>
      </c>
      <c r="H23" s="83">
        <v>30</v>
      </c>
      <c r="I23" s="64">
        <v>26</v>
      </c>
      <c r="J23" s="64">
        <v>4</v>
      </c>
      <c r="K23" s="107">
        <v>3</v>
      </c>
      <c r="L23" s="84" t="s">
        <v>73</v>
      </c>
      <c r="M23" s="86" t="s">
        <v>68</v>
      </c>
      <c r="N23" s="71">
        <v>0</v>
      </c>
      <c r="O23" s="71">
        <v>4</v>
      </c>
      <c r="P23" s="71">
        <v>0</v>
      </c>
      <c r="Q23" s="71">
        <v>2</v>
      </c>
      <c r="R23" s="71">
        <v>4</v>
      </c>
      <c r="S23" s="71">
        <v>31</v>
      </c>
      <c r="T23" s="85">
        <v>20</v>
      </c>
      <c r="U23" s="71">
        <v>1</v>
      </c>
      <c r="V23" s="71">
        <v>4</v>
      </c>
      <c r="W23" s="71">
        <v>36</v>
      </c>
      <c r="X23" s="73">
        <v>13</v>
      </c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</row>
    <row r="24" spans="1:48" s="12" customFormat="1" x14ac:dyDescent="0.35">
      <c r="A24" s="185" t="s">
        <v>63</v>
      </c>
      <c r="B24" s="63"/>
      <c r="C24" s="82">
        <f t="shared" si="5"/>
        <v>140121</v>
      </c>
      <c r="D24" s="65">
        <v>102830</v>
      </c>
      <c r="E24" s="65">
        <v>20262</v>
      </c>
      <c r="F24" s="65">
        <v>4844</v>
      </c>
      <c r="G24" s="65">
        <v>12185</v>
      </c>
      <c r="H24" s="83">
        <v>120</v>
      </c>
      <c r="I24" s="64">
        <v>139</v>
      </c>
      <c r="J24" s="64">
        <v>12</v>
      </c>
      <c r="K24" s="109" t="s">
        <v>84</v>
      </c>
      <c r="L24" s="93" t="s">
        <v>71</v>
      </c>
      <c r="M24" s="93" t="s">
        <v>68</v>
      </c>
      <c r="N24" s="71">
        <v>0</v>
      </c>
      <c r="O24" s="71">
        <v>9</v>
      </c>
      <c r="P24" s="71">
        <v>9</v>
      </c>
      <c r="Q24" s="71">
        <v>7</v>
      </c>
      <c r="R24" s="71">
        <v>12</v>
      </c>
      <c r="S24" s="71">
        <v>115</v>
      </c>
      <c r="T24" s="85">
        <v>45</v>
      </c>
      <c r="U24" s="71">
        <v>6</v>
      </c>
      <c r="V24" s="71">
        <v>4</v>
      </c>
      <c r="W24" s="73">
        <v>167</v>
      </c>
      <c r="X24" s="73">
        <v>50</v>
      </c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</row>
    <row r="25" spans="1:48" s="9" customFormat="1" x14ac:dyDescent="0.35">
      <c r="A25" s="187" t="s">
        <v>64</v>
      </c>
      <c r="B25" s="63"/>
      <c r="C25" s="82">
        <f t="shared" si="5"/>
        <v>22177</v>
      </c>
      <c r="D25" s="65">
        <v>18370</v>
      </c>
      <c r="E25" s="65">
        <v>2950</v>
      </c>
      <c r="F25" s="65">
        <v>815</v>
      </c>
      <c r="G25" s="65">
        <v>42</v>
      </c>
      <c r="H25" s="90">
        <v>30</v>
      </c>
      <c r="I25" s="65">
        <v>30</v>
      </c>
      <c r="J25" s="65">
        <v>6</v>
      </c>
      <c r="K25" s="104">
        <v>0</v>
      </c>
      <c r="L25" s="94" t="s">
        <v>70</v>
      </c>
      <c r="M25" s="86" t="s">
        <v>74</v>
      </c>
      <c r="N25" s="73">
        <v>0</v>
      </c>
      <c r="O25" s="73">
        <v>4</v>
      </c>
      <c r="P25" s="73">
        <v>0</v>
      </c>
      <c r="Q25" s="73">
        <v>2</v>
      </c>
      <c r="R25" s="73">
        <v>2</v>
      </c>
      <c r="S25" s="73">
        <v>25</v>
      </c>
      <c r="T25" s="89">
        <v>45</v>
      </c>
      <c r="U25" s="73">
        <v>0</v>
      </c>
      <c r="V25" s="73">
        <v>4</v>
      </c>
      <c r="W25" s="73">
        <v>29</v>
      </c>
      <c r="X25" s="73">
        <v>25</v>
      </c>
    </row>
    <row r="26" spans="1:48" x14ac:dyDescent="0.35">
      <c r="A26" s="188" t="s">
        <v>65</v>
      </c>
      <c r="B26" s="67"/>
      <c r="C26" s="96">
        <f t="shared" si="5"/>
        <v>25011</v>
      </c>
      <c r="D26" s="68">
        <v>19192</v>
      </c>
      <c r="E26" s="68">
        <v>4907</v>
      </c>
      <c r="F26" s="68">
        <v>880</v>
      </c>
      <c r="G26" s="68">
        <v>32</v>
      </c>
      <c r="H26" s="97">
        <v>30</v>
      </c>
      <c r="I26" s="69">
        <v>26</v>
      </c>
      <c r="J26" s="69">
        <v>4</v>
      </c>
      <c r="K26" s="110">
        <v>0</v>
      </c>
      <c r="L26" s="94" t="s">
        <v>70</v>
      </c>
      <c r="M26" s="98" t="s">
        <v>74</v>
      </c>
      <c r="N26" s="74">
        <v>0</v>
      </c>
      <c r="O26" s="74">
        <v>4</v>
      </c>
      <c r="P26" s="74">
        <v>0</v>
      </c>
      <c r="Q26" s="74">
        <v>2</v>
      </c>
      <c r="R26" s="74">
        <v>2</v>
      </c>
      <c r="S26" s="75">
        <v>19</v>
      </c>
      <c r="T26" s="99">
        <v>17</v>
      </c>
      <c r="U26" s="75">
        <v>0</v>
      </c>
      <c r="V26" s="100">
        <v>2</v>
      </c>
      <c r="W26" s="100">
        <v>26</v>
      </c>
      <c r="X26" s="75">
        <v>32</v>
      </c>
    </row>
    <row r="27" spans="1:48" x14ac:dyDescent="0.35">
      <c r="A27" s="23"/>
      <c r="B27" s="33"/>
      <c r="C27" s="24"/>
      <c r="D27" s="24"/>
      <c r="E27" s="38"/>
      <c r="F27" s="24"/>
      <c r="G27" s="24"/>
      <c r="H27" s="13"/>
      <c r="I27" s="13"/>
      <c r="J27" s="13"/>
      <c r="K27" s="13"/>
      <c r="L27" s="13"/>
      <c r="M27" s="13"/>
      <c r="N27" s="25"/>
      <c r="O27" s="25"/>
      <c r="P27" s="25"/>
      <c r="Q27" s="13"/>
      <c r="R27" s="13"/>
      <c r="S27" s="13"/>
      <c r="T27" s="13"/>
      <c r="U27" s="13"/>
      <c r="V27" s="13"/>
      <c r="W27" s="13"/>
      <c r="X27" s="13"/>
    </row>
    <row r="28" spans="1:48" x14ac:dyDescent="0.3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</row>
    <row r="29" spans="1:48" s="11" customFormat="1" x14ac:dyDescent="0.3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</row>
    <row r="30" spans="1:48" s="12" customFormat="1" x14ac:dyDescent="0.3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  <row r="31" spans="1:48" s="12" customFormat="1" x14ac:dyDescent="0.3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48" s="12" customFormat="1" x14ac:dyDescent="0.3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</row>
    <row r="33" spans="1:23" s="12" customFormat="1" x14ac:dyDescent="0.3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</row>
    <row r="34" spans="1:23" s="9" customFormat="1" ht="26.25" customHeight="1" x14ac:dyDescent="0.35">
      <c r="W34" s="12"/>
    </row>
    <row r="35" spans="1:23" s="9" customFormat="1" x14ac:dyDescent="0.35">
      <c r="W35" s="12"/>
    </row>
    <row r="36" spans="1:23" s="9" customFormat="1" ht="25.5" customHeight="1" x14ac:dyDescent="0.35">
      <c r="W36" s="12"/>
    </row>
    <row r="37" spans="1:23" s="9" customFormat="1" ht="21.75" customHeight="1" x14ac:dyDescent="0.35">
      <c r="W37" s="12"/>
    </row>
    <row r="38" spans="1:23" s="9" customFormat="1" x14ac:dyDescent="0.35">
      <c r="W38" s="12"/>
    </row>
    <row r="39" spans="1:23" s="9" customFormat="1" x14ac:dyDescent="0.35">
      <c r="W39" s="12"/>
    </row>
    <row r="40" spans="1:23" s="9" customFormat="1" x14ac:dyDescent="0.35">
      <c r="W40" s="12"/>
    </row>
    <row r="41" spans="1:23" s="9" customFormat="1" x14ac:dyDescent="0.35">
      <c r="W41" s="12"/>
    </row>
    <row r="42" spans="1:23" s="9" customFormat="1" x14ac:dyDescent="0.35">
      <c r="W42" s="12"/>
    </row>
    <row r="43" spans="1:23" s="9" customFormat="1" x14ac:dyDescent="0.35">
      <c r="W43" s="12"/>
    </row>
    <row r="44" spans="1:23" s="9" customFormat="1" x14ac:dyDescent="0.35">
      <c r="W44" s="12"/>
    </row>
    <row r="45" spans="1:23" s="9" customFormat="1" x14ac:dyDescent="0.35">
      <c r="W45" s="12"/>
    </row>
    <row r="46" spans="1:23" s="9" customFormat="1" x14ac:dyDescent="0.35"/>
    <row r="47" spans="1:23" customFormat="1" x14ac:dyDescent="0.3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12"/>
    </row>
    <row r="48" spans="1:23" s="12" customFormat="1" x14ac:dyDescent="0.3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</row>
    <row r="49" spans="1:47" s="12" customFormat="1" x14ac:dyDescent="0.3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</row>
    <row r="50" spans="1:47" s="12" customFormat="1" x14ac:dyDescent="0.3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</row>
    <row r="51" spans="1:47" s="12" customFormat="1" x14ac:dyDescent="0.3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</row>
    <row r="52" spans="1:47" s="9" customFormat="1" x14ac:dyDescent="0.35"/>
    <row r="53" spans="1:47" x14ac:dyDescent="0.3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</row>
    <row r="54" spans="1:47" x14ac:dyDescent="0.3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</row>
    <row r="55" spans="1:47" s="11" customFormat="1" x14ac:dyDescent="0.3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</row>
    <row r="56" spans="1:47" s="12" customFormat="1" x14ac:dyDescent="0.3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</row>
    <row r="57" spans="1:47" s="12" customFormat="1" x14ac:dyDescent="0.3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</row>
    <row r="58" spans="1:47" s="12" customFormat="1" x14ac:dyDescent="0.3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</row>
    <row r="59" spans="1:47" x14ac:dyDescent="0.3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</row>
    <row r="60" spans="1:47" x14ac:dyDescent="0.3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</row>
    <row r="61" spans="1:47" x14ac:dyDescent="0.3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</row>
    <row r="62" spans="1:47" x14ac:dyDescent="0.3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</row>
    <row r="63" spans="1:47" x14ac:dyDescent="0.3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</row>
    <row r="64" spans="1:47" x14ac:dyDescent="0.3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</row>
    <row r="65" spans="1:47" x14ac:dyDescent="0.3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</row>
    <row r="66" spans="1:47" x14ac:dyDescent="0.3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</row>
    <row r="67" spans="1:47" x14ac:dyDescent="0.3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</row>
    <row r="68" spans="1:47" x14ac:dyDescent="0.3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</row>
    <row r="69" spans="1:47" x14ac:dyDescent="0.3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</row>
    <row r="70" spans="1:47" x14ac:dyDescent="0.3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</row>
    <row r="71" spans="1:47" x14ac:dyDescent="0.3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</row>
    <row r="72" spans="1:47" x14ac:dyDescent="0.3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</row>
    <row r="73" spans="1:47" x14ac:dyDescent="0.3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</row>
    <row r="74" spans="1:47" x14ac:dyDescent="0.3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</row>
    <row r="75" spans="1:47" x14ac:dyDescent="0.3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</row>
    <row r="76" spans="1:47" x14ac:dyDescent="0.3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</row>
    <row r="77" spans="1:47" x14ac:dyDescent="0.3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</row>
    <row r="78" spans="1:47" x14ac:dyDescent="0.3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</row>
    <row r="79" spans="1:47" x14ac:dyDescent="0.3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</row>
    <row r="80" spans="1:47" x14ac:dyDescent="0.3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</row>
    <row r="81" spans="1:47" x14ac:dyDescent="0.3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</row>
    <row r="82" spans="1:47" x14ac:dyDescent="0.3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</row>
    <row r="83" spans="1:47" x14ac:dyDescent="0.3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</row>
    <row r="84" spans="1:47" x14ac:dyDescent="0.3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</row>
    <row r="85" spans="1:47" x14ac:dyDescent="0.3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</row>
    <row r="86" spans="1:47" x14ac:dyDescent="0.3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</row>
    <row r="87" spans="1:47" x14ac:dyDescent="0.3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</row>
    <row r="88" spans="1:47" x14ac:dyDescent="0.3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</row>
    <row r="89" spans="1:47" x14ac:dyDescent="0.3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</row>
    <row r="90" spans="1:47" x14ac:dyDescent="0.3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</row>
    <row r="91" spans="1:47" x14ac:dyDescent="0.3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</row>
    <row r="92" spans="1:47" x14ac:dyDescent="0.3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</row>
    <row r="93" spans="1:47" x14ac:dyDescent="0.3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</row>
    <row r="94" spans="1:47" x14ac:dyDescent="0.3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</row>
    <row r="95" spans="1:47" x14ac:dyDescent="0.3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</row>
    <row r="96" spans="1:47" x14ac:dyDescent="0.3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</row>
    <row r="97" spans="1:47" x14ac:dyDescent="0.3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</row>
    <row r="98" spans="1:47" x14ac:dyDescent="0.3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</row>
    <row r="99" spans="1:47" x14ac:dyDescent="0.3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</row>
    <row r="100" spans="1:47" x14ac:dyDescent="0.3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</row>
    <row r="101" spans="1:47" x14ac:dyDescent="0.3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</row>
    <row r="102" spans="1:47" x14ac:dyDescent="0.3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</row>
    <row r="103" spans="1:47" x14ac:dyDescent="0.3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</row>
    <row r="104" spans="1:47" x14ac:dyDescent="0.3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</row>
    <row r="105" spans="1:47" x14ac:dyDescent="0.3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</row>
    <row r="106" spans="1:47" x14ac:dyDescent="0.3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</row>
    <row r="107" spans="1:47" x14ac:dyDescent="0.3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</row>
    <row r="108" spans="1:47" x14ac:dyDescent="0.3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</row>
    <row r="109" spans="1:47" x14ac:dyDescent="0.3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</row>
    <row r="110" spans="1:47" x14ac:dyDescent="0.3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</row>
    <row r="111" spans="1:47" x14ac:dyDescent="0.3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</row>
    <row r="112" spans="1:47" x14ac:dyDescent="0.3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</row>
    <row r="113" spans="1:47" x14ac:dyDescent="0.3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</row>
    <row r="114" spans="1:47" x14ac:dyDescent="0.3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</row>
    <row r="115" spans="1:47" x14ac:dyDescent="0.3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</row>
    <row r="116" spans="1:47" x14ac:dyDescent="0.3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</row>
    <row r="117" spans="1:47" x14ac:dyDescent="0.3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</row>
    <row r="118" spans="1:47" x14ac:dyDescent="0.3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</row>
    <row r="119" spans="1:47" x14ac:dyDescent="0.3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</row>
    <row r="120" spans="1:47" x14ac:dyDescent="0.3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</row>
    <row r="121" spans="1:47" x14ac:dyDescent="0.3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</row>
    <row r="122" spans="1:47" x14ac:dyDescent="0.3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</row>
    <row r="123" spans="1:47" x14ac:dyDescent="0.3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</row>
    <row r="124" spans="1:47" x14ac:dyDescent="0.3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</row>
    <row r="125" spans="1:47" x14ac:dyDescent="0.3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</row>
    <row r="126" spans="1:47" x14ac:dyDescent="0.3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</row>
    <row r="127" spans="1:47" x14ac:dyDescent="0.3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</row>
    <row r="128" spans="1:47" x14ac:dyDescent="0.3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</row>
    <row r="129" spans="1:47" x14ac:dyDescent="0.3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</row>
    <row r="130" spans="1:47" x14ac:dyDescent="0.3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</row>
    <row r="131" spans="1:47" x14ac:dyDescent="0.3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</row>
    <row r="132" spans="1:47" x14ac:dyDescent="0.3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</row>
    <row r="133" spans="1:47" x14ac:dyDescent="0.3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</row>
    <row r="134" spans="1:47" x14ac:dyDescent="0.3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</row>
    <row r="135" spans="1:47" x14ac:dyDescent="0.3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</row>
    <row r="136" spans="1:47" x14ac:dyDescent="0.3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</row>
    <row r="137" spans="1:47" x14ac:dyDescent="0.3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</row>
    <row r="138" spans="1:47" x14ac:dyDescent="0.3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</row>
    <row r="139" spans="1:47" x14ac:dyDescent="0.3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</row>
    <row r="140" spans="1:47" x14ac:dyDescent="0.3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</row>
    <row r="141" spans="1:47" x14ac:dyDescent="0.3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</row>
    <row r="142" spans="1:47" x14ac:dyDescent="0.3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</row>
    <row r="143" spans="1:47" x14ac:dyDescent="0.3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</row>
    <row r="144" spans="1:47" x14ac:dyDescent="0.3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</row>
    <row r="145" spans="1:47" x14ac:dyDescent="0.3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</row>
    <row r="146" spans="1:47" x14ac:dyDescent="0.3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</row>
    <row r="147" spans="1:47" x14ac:dyDescent="0.3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</row>
    <row r="148" spans="1:47" x14ac:dyDescent="0.3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</row>
    <row r="149" spans="1:47" x14ac:dyDescent="0.3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</row>
    <row r="150" spans="1:47" x14ac:dyDescent="0.3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</row>
    <row r="151" spans="1:47" x14ac:dyDescent="0.3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</row>
    <row r="152" spans="1:47" x14ac:dyDescent="0.3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</row>
    <row r="153" spans="1:47" x14ac:dyDescent="0.3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</row>
    <row r="154" spans="1:47" x14ac:dyDescent="0.3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</row>
    <row r="155" spans="1:47" x14ac:dyDescent="0.3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</row>
    <row r="156" spans="1:47" x14ac:dyDescent="0.3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</row>
    <row r="157" spans="1:47" x14ac:dyDescent="0.3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</row>
    <row r="158" spans="1:47" x14ac:dyDescent="0.3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</row>
    <row r="159" spans="1:47" x14ac:dyDescent="0.3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</row>
    <row r="160" spans="1:47" x14ac:dyDescent="0.3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</row>
    <row r="161" spans="1:47" x14ac:dyDescent="0.3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</row>
    <row r="162" spans="1:47" x14ac:dyDescent="0.3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</row>
    <row r="163" spans="1:47" x14ac:dyDescent="0.3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</row>
    <row r="164" spans="1:47" x14ac:dyDescent="0.3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</row>
    <row r="165" spans="1:47" x14ac:dyDescent="0.3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</row>
    <row r="166" spans="1:47" x14ac:dyDescent="0.3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</row>
    <row r="167" spans="1:47" x14ac:dyDescent="0.3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</row>
    <row r="168" spans="1:47" x14ac:dyDescent="0.3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</row>
  </sheetData>
  <mergeCells count="26">
    <mergeCell ref="A2:A5"/>
    <mergeCell ref="B2:B5"/>
    <mergeCell ref="C2:C5"/>
    <mergeCell ref="D2:G2"/>
    <mergeCell ref="H2:J2"/>
    <mergeCell ref="K2:N2"/>
    <mergeCell ref="M3:M5"/>
    <mergeCell ref="N3:N5"/>
    <mergeCell ref="O2:X2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O3:T3"/>
    <mergeCell ref="U3:U5"/>
    <mergeCell ref="V3:V5"/>
    <mergeCell ref="O4:P4"/>
    <mergeCell ref="Q4:Q5"/>
    <mergeCell ref="R4:R5"/>
    <mergeCell ref="S4:S5"/>
    <mergeCell ref="T4:T5"/>
  </mergeCells>
  <phoneticPr fontId="10" type="noConversion"/>
  <pageMargins left="0.31496062992125984" right="0.31496062992125984" top="0.35433070866141736" bottom="0.15748031496062992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G105"/>
  <sheetViews>
    <sheetView topLeftCell="A52" zoomScale="64" zoomScaleNormal="64" workbookViewId="0">
      <pane xSplit="1" topLeftCell="B1" activePane="topRight" state="frozen"/>
      <selection pane="topRight" activeCell="W19" sqref="W19"/>
    </sheetView>
  </sheetViews>
  <sheetFormatPr defaultRowHeight="21" x14ac:dyDescent="0.35"/>
  <cols>
    <col min="1" max="1" width="13.125" style="7" customWidth="1"/>
    <col min="2" max="2" width="11.75" style="7" customWidth="1"/>
    <col min="3" max="3" width="13.375" style="15" customWidth="1"/>
    <col min="4" max="4" width="16.875" style="7" customWidth="1"/>
    <col min="5" max="5" width="12.75" style="7" customWidth="1"/>
    <col min="6" max="6" width="13.375" style="7" customWidth="1"/>
    <col min="7" max="7" width="11.625" style="7" customWidth="1"/>
    <col min="8" max="8" width="12.625" style="15" customWidth="1"/>
    <col min="9" max="9" width="11.125" style="7" customWidth="1"/>
    <col min="10" max="10" width="10.125" style="7" customWidth="1"/>
    <col min="11" max="11" width="11.875" style="7" customWidth="1"/>
    <col min="12" max="12" width="12.375" style="7" customWidth="1"/>
    <col min="13" max="13" width="17.125" style="31" customWidth="1"/>
    <col min="14" max="17" width="11.25" style="17" customWidth="1"/>
    <col min="18" max="18" width="19.375" style="31" customWidth="1"/>
    <col min="19" max="19" width="11.125" style="17" customWidth="1"/>
    <col min="20" max="20" width="11.75" style="17" customWidth="1"/>
    <col min="21" max="21" width="11.375" style="17" customWidth="1"/>
    <col min="22" max="22" width="11" style="17" customWidth="1"/>
    <col min="23" max="23" width="14.75" style="17" customWidth="1"/>
    <col min="24" max="24" width="17.25" style="17" customWidth="1"/>
    <col min="25" max="25" width="14.875" style="17" customWidth="1"/>
    <col min="26" max="26" width="15.375" style="17" customWidth="1"/>
    <col min="27" max="27" width="14.875" style="17" customWidth="1"/>
    <col min="28" max="28" width="10.375" style="17" customWidth="1"/>
    <col min="29" max="31" width="13.25" style="17" customWidth="1"/>
    <col min="32" max="33" width="10.25" style="7" bestFit="1" customWidth="1"/>
    <col min="34" max="16384" width="9" style="7"/>
  </cols>
  <sheetData>
    <row r="1" spans="1:33" s="9" customFormat="1" ht="21" customHeight="1" x14ac:dyDescent="0.35">
      <c r="A1" s="23"/>
      <c r="B1" s="50"/>
      <c r="C1" s="26"/>
      <c r="D1" s="26"/>
      <c r="E1" s="26"/>
      <c r="F1" s="26"/>
      <c r="G1" s="26"/>
      <c r="H1" s="26"/>
      <c r="I1" s="27"/>
      <c r="J1" s="26"/>
      <c r="K1" s="26"/>
      <c r="L1" s="26"/>
      <c r="M1" s="26"/>
      <c r="N1" s="26"/>
      <c r="O1" s="26"/>
      <c r="P1" s="26"/>
      <c r="Q1" s="26"/>
      <c r="R1" s="28"/>
      <c r="S1" s="29"/>
      <c r="T1" s="28"/>
      <c r="U1" s="28"/>
      <c r="V1" s="28"/>
      <c r="W1" s="28"/>
      <c r="X1" s="28"/>
      <c r="Y1" s="30"/>
      <c r="Z1" s="30"/>
      <c r="AA1" s="30"/>
      <c r="AB1" s="14"/>
      <c r="AC1" s="14"/>
      <c r="AD1" s="14"/>
      <c r="AE1" s="14"/>
    </row>
    <row r="2" spans="1:33" s="1" customFormat="1" ht="21.75" thickBot="1" x14ac:dyDescent="0.4">
      <c r="A2" s="241" t="s">
        <v>87</v>
      </c>
      <c r="B2" s="241"/>
      <c r="C2" s="241"/>
      <c r="D2" s="241"/>
      <c r="E2" s="18"/>
      <c r="F2" s="18"/>
      <c r="G2" s="48"/>
      <c r="H2" s="48"/>
      <c r="I2" s="48"/>
      <c r="J2" s="48"/>
      <c r="K2" s="48"/>
      <c r="L2" s="48"/>
      <c r="M2" s="49"/>
      <c r="N2" s="49"/>
      <c r="O2" s="49"/>
      <c r="P2" s="49"/>
      <c r="Q2" s="47"/>
      <c r="R2" s="47"/>
      <c r="S2" s="47"/>
      <c r="T2" s="47"/>
      <c r="U2" s="47"/>
      <c r="V2" s="49"/>
      <c r="W2" s="49"/>
      <c r="X2" s="49"/>
      <c r="Y2" s="49"/>
      <c r="Z2" s="47"/>
      <c r="AA2" s="47"/>
      <c r="AB2" s="3"/>
      <c r="AC2" s="3"/>
      <c r="AD2" s="3"/>
      <c r="AE2" s="3"/>
    </row>
    <row r="3" spans="1:33" s="1" customFormat="1" ht="21.75" thickBot="1" x14ac:dyDescent="0.4">
      <c r="A3" s="225" t="s">
        <v>1</v>
      </c>
      <c r="B3" s="225" t="s">
        <v>15</v>
      </c>
      <c r="C3" s="227" t="s">
        <v>16</v>
      </c>
      <c r="D3" s="228"/>
      <c r="E3" s="228"/>
      <c r="F3" s="228"/>
      <c r="G3" s="229"/>
      <c r="H3" s="233" t="s">
        <v>2</v>
      </c>
      <c r="I3" s="234"/>
      <c r="J3" s="234"/>
      <c r="K3" s="234"/>
      <c r="L3" s="235"/>
      <c r="M3" s="233" t="s">
        <v>2</v>
      </c>
      <c r="N3" s="234"/>
      <c r="O3" s="234"/>
      <c r="P3" s="234"/>
      <c r="Q3" s="234"/>
      <c r="R3" s="234"/>
      <c r="S3" s="234"/>
      <c r="T3" s="234"/>
      <c r="U3" s="234"/>
      <c r="V3" s="235"/>
      <c r="W3" s="233" t="s">
        <v>2</v>
      </c>
      <c r="X3" s="234"/>
      <c r="Y3" s="234"/>
      <c r="Z3" s="234"/>
      <c r="AA3" s="235"/>
      <c r="AB3" s="6"/>
      <c r="AC3" s="6"/>
      <c r="AD3" s="6"/>
      <c r="AE3" s="6"/>
    </row>
    <row r="4" spans="1:33" s="1" customFormat="1" ht="21.75" thickBot="1" x14ac:dyDescent="0.4">
      <c r="A4" s="226"/>
      <c r="B4" s="226"/>
      <c r="C4" s="230"/>
      <c r="D4" s="231"/>
      <c r="E4" s="231"/>
      <c r="F4" s="231"/>
      <c r="G4" s="232"/>
      <c r="H4" s="236" t="s">
        <v>8</v>
      </c>
      <c r="I4" s="237"/>
      <c r="J4" s="237"/>
      <c r="K4" s="237"/>
      <c r="L4" s="238"/>
      <c r="M4" s="243" t="s">
        <v>9</v>
      </c>
      <c r="N4" s="244"/>
      <c r="O4" s="244"/>
      <c r="P4" s="244"/>
      <c r="Q4" s="245"/>
      <c r="R4" s="209" t="s">
        <v>17</v>
      </c>
      <c r="S4" s="210"/>
      <c r="T4" s="210"/>
      <c r="U4" s="210"/>
      <c r="V4" s="211"/>
      <c r="W4" s="212" t="s">
        <v>14</v>
      </c>
      <c r="X4" s="213"/>
      <c r="Y4" s="213"/>
      <c r="Z4" s="213"/>
      <c r="AA4" s="214"/>
      <c r="AB4" s="2"/>
      <c r="AC4" s="2"/>
      <c r="AD4" s="2"/>
      <c r="AE4" s="2"/>
    </row>
    <row r="5" spans="1:33" s="1" customFormat="1" x14ac:dyDescent="0.35">
      <c r="A5" s="226"/>
      <c r="B5" s="226"/>
      <c r="C5" s="239" t="s">
        <v>3</v>
      </c>
      <c r="D5" s="225" t="s">
        <v>4</v>
      </c>
      <c r="E5" s="225" t="s">
        <v>7</v>
      </c>
      <c r="F5" s="225" t="s">
        <v>5</v>
      </c>
      <c r="G5" s="225" t="s">
        <v>6</v>
      </c>
      <c r="H5" s="223" t="s">
        <v>10</v>
      </c>
      <c r="I5" s="215" t="s">
        <v>0</v>
      </c>
      <c r="J5" s="217" t="s">
        <v>11</v>
      </c>
      <c r="K5" s="219" t="s">
        <v>12</v>
      </c>
      <c r="L5" s="221" t="s">
        <v>13</v>
      </c>
      <c r="M5" s="223" t="s">
        <v>10</v>
      </c>
      <c r="N5" s="215" t="s">
        <v>0</v>
      </c>
      <c r="O5" s="217" t="s">
        <v>11</v>
      </c>
      <c r="P5" s="219" t="s">
        <v>12</v>
      </c>
      <c r="Q5" s="221" t="s">
        <v>13</v>
      </c>
      <c r="R5" s="223" t="s">
        <v>10</v>
      </c>
      <c r="S5" s="215" t="s">
        <v>0</v>
      </c>
      <c r="T5" s="217" t="s">
        <v>11</v>
      </c>
      <c r="U5" s="219" t="s">
        <v>12</v>
      </c>
      <c r="V5" s="221" t="s">
        <v>13</v>
      </c>
      <c r="W5" s="223" t="s">
        <v>10</v>
      </c>
      <c r="X5" s="215" t="s">
        <v>0</v>
      </c>
      <c r="Y5" s="217" t="s">
        <v>11</v>
      </c>
      <c r="Z5" s="219" t="s">
        <v>12</v>
      </c>
      <c r="AA5" s="221" t="s">
        <v>13</v>
      </c>
      <c r="AB5" s="242"/>
      <c r="AC5" s="242"/>
      <c r="AD5" s="2"/>
      <c r="AE5" s="2"/>
    </row>
    <row r="6" spans="1:33" s="1" customFormat="1" ht="15" customHeight="1" x14ac:dyDescent="0.35">
      <c r="A6" s="226"/>
      <c r="B6" s="226"/>
      <c r="C6" s="240"/>
      <c r="D6" s="226"/>
      <c r="E6" s="226"/>
      <c r="F6" s="226"/>
      <c r="G6" s="226"/>
      <c r="H6" s="224"/>
      <c r="I6" s="216"/>
      <c r="J6" s="218"/>
      <c r="K6" s="220"/>
      <c r="L6" s="222"/>
      <c r="M6" s="224"/>
      <c r="N6" s="216"/>
      <c r="O6" s="218"/>
      <c r="P6" s="220"/>
      <c r="Q6" s="222"/>
      <c r="R6" s="224"/>
      <c r="S6" s="216"/>
      <c r="T6" s="218"/>
      <c r="U6" s="220"/>
      <c r="V6" s="222"/>
      <c r="W6" s="224"/>
      <c r="X6" s="216"/>
      <c r="Y6" s="218"/>
      <c r="Z6" s="220"/>
      <c r="AA6" s="222"/>
      <c r="AB6" s="242"/>
      <c r="AC6" s="242"/>
      <c r="AD6" s="46"/>
      <c r="AE6" s="56"/>
      <c r="AG6" s="45"/>
    </row>
    <row r="7" spans="1:33" s="9" customFormat="1" x14ac:dyDescent="0.35">
      <c r="A7" s="143" t="s">
        <v>45</v>
      </c>
      <c r="B7" s="144">
        <v>2565</v>
      </c>
      <c r="C7" s="145">
        <f>D7+E7+F7+G7</f>
        <v>465386</v>
      </c>
      <c r="D7" s="146">
        <v>271087</v>
      </c>
      <c r="E7" s="146">
        <v>56028</v>
      </c>
      <c r="F7" s="146">
        <v>84071</v>
      </c>
      <c r="G7" s="146">
        <v>54200</v>
      </c>
      <c r="H7" s="145">
        <f>I7+J7+K7+L7</f>
        <v>37141</v>
      </c>
      <c r="I7" s="147">
        <v>28365</v>
      </c>
      <c r="J7" s="146">
        <v>3247</v>
      </c>
      <c r="K7" s="146">
        <v>3909</v>
      </c>
      <c r="L7" s="146">
        <v>1620</v>
      </c>
      <c r="M7" s="145">
        <f>N7+O7+P7+Q7</f>
        <v>219272</v>
      </c>
      <c r="N7" s="146">
        <v>173613</v>
      </c>
      <c r="O7" s="146">
        <v>18332</v>
      </c>
      <c r="P7" s="146">
        <v>21322</v>
      </c>
      <c r="Q7" s="146">
        <v>6005</v>
      </c>
      <c r="R7" s="148">
        <f>S7+T7+U7+V7</f>
        <v>79392.969999999987</v>
      </c>
      <c r="S7" s="149">
        <v>62295.54</v>
      </c>
      <c r="T7" s="150">
        <v>5347.21</v>
      </c>
      <c r="U7" s="150">
        <v>9784.18</v>
      </c>
      <c r="V7" s="150">
        <v>1966.04</v>
      </c>
      <c r="W7" s="151">
        <f>R7/H7</f>
        <v>2.137609918957486</v>
      </c>
      <c r="X7" s="151">
        <f>S7/I7</f>
        <v>2.1962115282919092</v>
      </c>
      <c r="Y7" s="151">
        <f>T7/J7</f>
        <v>1.6468155220203264</v>
      </c>
      <c r="Z7" s="151">
        <f>U7/K7</f>
        <v>2.5029879764645688</v>
      </c>
      <c r="AA7" s="151">
        <f>V7/L7</f>
        <v>1.213604938271605</v>
      </c>
      <c r="AB7" s="179"/>
      <c r="AC7" s="242"/>
      <c r="AD7" s="46"/>
      <c r="AE7" s="56"/>
      <c r="AF7" s="160"/>
      <c r="AG7" s="45"/>
    </row>
    <row r="8" spans="1:33" s="4" customFormat="1" x14ac:dyDescent="0.35">
      <c r="A8" s="19" t="s">
        <v>46</v>
      </c>
      <c r="B8" s="180">
        <v>2565</v>
      </c>
      <c r="C8" s="16">
        <f>D8+E8+F8+G8</f>
        <v>102028</v>
      </c>
      <c r="D8" s="115">
        <v>89946</v>
      </c>
      <c r="E8" s="115">
        <v>5997</v>
      </c>
      <c r="F8" s="115">
        <v>4910</v>
      </c>
      <c r="G8" s="115">
        <v>1175</v>
      </c>
      <c r="H8" s="39">
        <f t="shared" ref="H8" si="0">I8+J8+K8+L8</f>
        <v>2737</v>
      </c>
      <c r="I8" s="116">
        <v>2376</v>
      </c>
      <c r="J8" s="115">
        <v>198</v>
      </c>
      <c r="K8" s="115">
        <v>128</v>
      </c>
      <c r="L8" s="115">
        <v>35</v>
      </c>
      <c r="M8" s="16">
        <f t="shared" ref="M8" si="1">N8+O8+P8+Q8</f>
        <v>10702</v>
      </c>
      <c r="N8" s="115">
        <v>9193</v>
      </c>
      <c r="O8" s="115">
        <v>856</v>
      </c>
      <c r="P8" s="115">
        <v>510</v>
      </c>
      <c r="Q8" s="115">
        <v>143</v>
      </c>
      <c r="R8" s="40">
        <f t="shared" ref="R8" si="2">S8+T8+U8+V8</f>
        <v>1775.5368000000001</v>
      </c>
      <c r="S8" s="117">
        <v>1555.0942</v>
      </c>
      <c r="T8" s="118">
        <v>106.47620000000001</v>
      </c>
      <c r="U8" s="118">
        <v>93.628900000000002</v>
      </c>
      <c r="V8" s="118">
        <v>20.337499999999999</v>
      </c>
      <c r="W8" s="140">
        <f t="shared" ref="W8:AA8" si="3">R8/H8</f>
        <v>0.64871640482279869</v>
      </c>
      <c r="X8" s="140">
        <f t="shared" si="3"/>
        <v>0.6545009259259259</v>
      </c>
      <c r="Y8" s="140">
        <f t="shared" si="3"/>
        <v>0.53775858585858594</v>
      </c>
      <c r="Z8" s="140">
        <f t="shared" si="3"/>
        <v>0.73147578125000001</v>
      </c>
      <c r="AA8" s="140">
        <f t="shared" si="3"/>
        <v>0.58107142857142857</v>
      </c>
      <c r="AB8" s="14"/>
      <c r="AC8" s="242"/>
      <c r="AD8" s="46"/>
      <c r="AE8" s="56"/>
      <c r="AF8" s="160"/>
      <c r="AG8" s="45"/>
    </row>
    <row r="9" spans="1:33" s="9" customFormat="1" x14ac:dyDescent="0.35">
      <c r="A9" s="19" t="s">
        <v>47</v>
      </c>
      <c r="B9" s="180">
        <v>2565</v>
      </c>
      <c r="C9" s="16">
        <f>D9+E9+F9+G9</f>
        <v>88021</v>
      </c>
      <c r="D9" s="115">
        <v>72535</v>
      </c>
      <c r="E9" s="115">
        <v>5333</v>
      </c>
      <c r="F9" s="115">
        <v>7585</v>
      </c>
      <c r="G9" s="115">
        <v>2568</v>
      </c>
      <c r="H9" s="39">
        <f t="shared" ref="H9:H12" si="4">I9+J9+K9+L9</f>
        <v>4009</v>
      </c>
      <c r="I9" s="116">
        <v>2363</v>
      </c>
      <c r="J9" s="115">
        <v>193</v>
      </c>
      <c r="K9" s="115">
        <v>221</v>
      </c>
      <c r="L9" s="181">
        <v>1232</v>
      </c>
      <c r="M9" s="16">
        <f t="shared" ref="M9:M12" si="5">N9+O9+P9+Q9</f>
        <v>17627</v>
      </c>
      <c r="N9" s="115">
        <v>10012</v>
      </c>
      <c r="O9" s="115">
        <v>1048</v>
      </c>
      <c r="P9" s="115">
        <v>944</v>
      </c>
      <c r="Q9" s="182">
        <v>5623</v>
      </c>
      <c r="R9" s="40">
        <f t="shared" ref="R9:R22" si="6">S9+T9+U9+V9</f>
        <v>2464.9908</v>
      </c>
      <c r="S9" s="117">
        <v>1433.6980000000001</v>
      </c>
      <c r="T9" s="118">
        <v>110.2955</v>
      </c>
      <c r="U9" s="118">
        <v>129.79660000000001</v>
      </c>
      <c r="V9" s="118">
        <v>791.20069999999998</v>
      </c>
      <c r="W9" s="140">
        <f t="shared" ref="W9:AA14" si="7">R9/H9</f>
        <v>0.6148642554252931</v>
      </c>
      <c r="X9" s="140">
        <f t="shared" si="7"/>
        <v>0.60672788827761326</v>
      </c>
      <c r="Y9" s="140">
        <f t="shared" si="7"/>
        <v>0.57147927461139902</v>
      </c>
      <c r="Z9" s="140">
        <f t="shared" si="7"/>
        <v>0.58731493212669694</v>
      </c>
      <c r="AA9" s="140">
        <f t="shared" si="7"/>
        <v>0.64220836038961038</v>
      </c>
      <c r="AB9" s="14"/>
      <c r="AC9" s="242"/>
      <c r="AD9" s="183"/>
      <c r="AE9" s="56"/>
      <c r="AF9" s="160"/>
      <c r="AG9" s="45"/>
    </row>
    <row r="10" spans="1:33" x14ac:dyDescent="0.35">
      <c r="A10" s="20" t="s">
        <v>48</v>
      </c>
      <c r="B10" s="180">
        <v>2565</v>
      </c>
      <c r="C10" s="16">
        <f>D10+E10+F10+G10</f>
        <v>190094</v>
      </c>
      <c r="D10" s="115">
        <v>93199</v>
      </c>
      <c r="E10" s="115">
        <v>9760</v>
      </c>
      <c r="F10" s="115">
        <v>18519</v>
      </c>
      <c r="G10" s="115">
        <v>68616</v>
      </c>
      <c r="H10" s="39">
        <f t="shared" si="4"/>
        <v>10961</v>
      </c>
      <c r="I10" s="116">
        <v>8686</v>
      </c>
      <c r="J10" s="115">
        <v>720</v>
      </c>
      <c r="K10" s="115">
        <v>935</v>
      </c>
      <c r="L10" s="115">
        <v>620</v>
      </c>
      <c r="M10" s="16">
        <f t="shared" si="5"/>
        <v>61111</v>
      </c>
      <c r="N10" s="115">
        <v>48869</v>
      </c>
      <c r="O10" s="115">
        <v>4560</v>
      </c>
      <c r="P10" s="115">
        <v>5104</v>
      </c>
      <c r="Q10" s="115">
        <v>2578</v>
      </c>
      <c r="R10" s="40">
        <f t="shared" si="6"/>
        <v>13507.36</v>
      </c>
      <c r="S10" s="117">
        <v>10863.81</v>
      </c>
      <c r="T10" s="118">
        <v>723.7</v>
      </c>
      <c r="U10" s="118">
        <v>1280.1099999999999</v>
      </c>
      <c r="V10" s="118">
        <v>639.74</v>
      </c>
      <c r="W10" s="159">
        <f t="shared" si="7"/>
        <v>1.2323109205364475</v>
      </c>
      <c r="X10" s="159">
        <f t="shared" si="7"/>
        <v>1.2507264563665668</v>
      </c>
      <c r="Y10" s="159">
        <f t="shared" si="7"/>
        <v>1.005138888888889</v>
      </c>
      <c r="Z10" s="159">
        <f t="shared" si="7"/>
        <v>1.3691016042780748</v>
      </c>
      <c r="AA10" s="159">
        <f t="shared" si="7"/>
        <v>1.0318387096774193</v>
      </c>
      <c r="AC10" s="242"/>
      <c r="AD10" s="46"/>
      <c r="AE10" s="56"/>
      <c r="AF10" s="160"/>
      <c r="AG10" s="45"/>
    </row>
    <row r="11" spans="1:33" s="9" customFormat="1" x14ac:dyDescent="0.35">
      <c r="A11" s="19" t="s">
        <v>49</v>
      </c>
      <c r="B11" s="180">
        <v>2565</v>
      </c>
      <c r="C11" s="16">
        <f>D11+E11+F11+G11</f>
        <v>21230</v>
      </c>
      <c r="D11" s="119">
        <v>16960</v>
      </c>
      <c r="E11" s="119">
        <v>707</v>
      </c>
      <c r="F11" s="119">
        <v>2102</v>
      </c>
      <c r="G11" s="119">
        <v>1461</v>
      </c>
      <c r="H11" s="39">
        <f t="shared" si="4"/>
        <v>440</v>
      </c>
      <c r="I11" s="116">
        <v>331</v>
      </c>
      <c r="J11" s="115">
        <v>35</v>
      </c>
      <c r="K11" s="115">
        <v>71</v>
      </c>
      <c r="L11" s="115">
        <v>3</v>
      </c>
      <c r="M11" s="16">
        <f t="shared" si="5"/>
        <v>5772</v>
      </c>
      <c r="N11" s="115">
        <v>4251</v>
      </c>
      <c r="O11" s="115">
        <v>468</v>
      </c>
      <c r="P11" s="115">
        <v>1014</v>
      </c>
      <c r="Q11" s="115">
        <v>39</v>
      </c>
      <c r="R11" s="40">
        <f t="shared" si="6"/>
        <v>361.30610000000007</v>
      </c>
      <c r="S11" s="117">
        <v>266.43700000000001</v>
      </c>
      <c r="T11" s="118">
        <v>29.641200000000001</v>
      </c>
      <c r="U11" s="118">
        <v>62.8</v>
      </c>
      <c r="V11" s="118">
        <v>2.4279000000000002</v>
      </c>
      <c r="W11" s="140">
        <f t="shared" si="7"/>
        <v>0.82115022727272746</v>
      </c>
      <c r="X11" s="140">
        <f t="shared" si="7"/>
        <v>0.80494561933534747</v>
      </c>
      <c r="Y11" s="140">
        <f t="shared" si="7"/>
        <v>0.84689142857142863</v>
      </c>
      <c r="Z11" s="140">
        <f t="shared" si="7"/>
        <v>0.88450704225352106</v>
      </c>
      <c r="AA11" s="140">
        <f t="shared" si="7"/>
        <v>0.80930000000000002</v>
      </c>
      <c r="AB11" s="14"/>
      <c r="AC11" s="242"/>
      <c r="AD11" s="46"/>
      <c r="AE11" s="56"/>
      <c r="AF11" s="160"/>
      <c r="AG11" s="45"/>
    </row>
    <row r="12" spans="1:33" s="9" customFormat="1" x14ac:dyDescent="0.35">
      <c r="A12" s="19" t="s">
        <v>50</v>
      </c>
      <c r="B12" s="180">
        <v>2565</v>
      </c>
      <c r="C12" s="39">
        <f t="shared" ref="C12" si="8">D12+E12+F12+G12</f>
        <v>89445</v>
      </c>
      <c r="D12" s="120">
        <v>81269</v>
      </c>
      <c r="E12" s="120">
        <v>1846</v>
      </c>
      <c r="F12" s="120">
        <v>4307</v>
      </c>
      <c r="G12" s="120">
        <v>2023</v>
      </c>
      <c r="H12" s="39">
        <f t="shared" si="4"/>
        <v>1809</v>
      </c>
      <c r="I12" s="121">
        <v>1536</v>
      </c>
      <c r="J12" s="120">
        <v>77</v>
      </c>
      <c r="K12" s="120">
        <v>105</v>
      </c>
      <c r="L12" s="120">
        <v>91</v>
      </c>
      <c r="M12" s="39">
        <f t="shared" si="5"/>
        <v>8071</v>
      </c>
      <c r="N12" s="120">
        <v>6917</v>
      </c>
      <c r="O12" s="120">
        <v>462</v>
      </c>
      <c r="P12" s="120">
        <v>505</v>
      </c>
      <c r="Q12" s="120">
        <v>187</v>
      </c>
      <c r="R12" s="40">
        <f t="shared" si="6"/>
        <v>1190.0682000000002</v>
      </c>
      <c r="S12" s="122">
        <v>1033.8441</v>
      </c>
      <c r="T12" s="123">
        <v>41.004100000000001</v>
      </c>
      <c r="U12" s="123">
        <v>84.17</v>
      </c>
      <c r="V12" s="123">
        <v>31.05</v>
      </c>
      <c r="W12" s="141">
        <f t="shared" si="7"/>
        <v>0.65785970149253736</v>
      </c>
      <c r="X12" s="141">
        <f t="shared" si="7"/>
        <v>0.67307558593750005</v>
      </c>
      <c r="Y12" s="141">
        <f t="shared" si="7"/>
        <v>0.53252077922077923</v>
      </c>
      <c r="Z12" s="141">
        <f t="shared" si="7"/>
        <v>0.80161904761904768</v>
      </c>
      <c r="AA12" s="141">
        <f t="shared" si="7"/>
        <v>0.34120879120879122</v>
      </c>
      <c r="AB12" s="14"/>
      <c r="AC12" s="242"/>
      <c r="AD12" s="46"/>
      <c r="AE12" s="56"/>
      <c r="AF12" s="160"/>
      <c r="AG12" s="45"/>
    </row>
    <row r="13" spans="1:33" s="4" customFormat="1" x14ac:dyDescent="0.35">
      <c r="A13" s="20" t="s">
        <v>51</v>
      </c>
      <c r="B13" s="180">
        <v>2565</v>
      </c>
      <c r="C13" s="16">
        <f t="shared" ref="C13:C27" si="9">D13+E13+F13+G13</f>
        <v>151198</v>
      </c>
      <c r="D13" s="115">
        <v>129156</v>
      </c>
      <c r="E13" s="115">
        <v>4437</v>
      </c>
      <c r="F13" s="115">
        <v>10715</v>
      </c>
      <c r="G13" s="115">
        <v>6890</v>
      </c>
      <c r="H13" s="39">
        <f t="shared" ref="H13:H23" si="10">I13+J13+K13+L13</f>
        <v>6212</v>
      </c>
      <c r="I13" s="116">
        <v>4845</v>
      </c>
      <c r="J13" s="115">
        <v>344</v>
      </c>
      <c r="K13" s="115">
        <v>311</v>
      </c>
      <c r="L13" s="115">
        <v>712</v>
      </c>
      <c r="M13" s="16">
        <f t="shared" ref="M13:M16" si="11">N13+O13+P13+Q13</f>
        <v>30303</v>
      </c>
      <c r="N13" s="115">
        <v>24567</v>
      </c>
      <c r="O13" s="115">
        <v>2050</v>
      </c>
      <c r="P13" s="115">
        <v>1428</v>
      </c>
      <c r="Q13" s="115">
        <v>2258</v>
      </c>
      <c r="R13" s="40">
        <f t="shared" si="6"/>
        <v>5012.8899999999994</v>
      </c>
      <c r="S13" s="117">
        <v>4183.66</v>
      </c>
      <c r="T13" s="118">
        <v>229.76</v>
      </c>
      <c r="U13" s="118">
        <v>279.11</v>
      </c>
      <c r="V13" s="118">
        <v>320.36</v>
      </c>
      <c r="W13" s="140">
        <f t="shared" si="7"/>
        <v>0.8069687701223438</v>
      </c>
      <c r="X13" s="140">
        <f t="shared" si="7"/>
        <v>0.86350051599587196</v>
      </c>
      <c r="Y13" s="140">
        <f t="shared" si="7"/>
        <v>0.66790697674418598</v>
      </c>
      <c r="Z13" s="140">
        <f t="shared" si="7"/>
        <v>0.89745980707395501</v>
      </c>
      <c r="AA13" s="140">
        <f t="shared" si="7"/>
        <v>0.44994382022471913</v>
      </c>
      <c r="AB13" s="5"/>
      <c r="AC13" s="242"/>
      <c r="AD13" s="46"/>
      <c r="AE13" s="56"/>
      <c r="AF13" s="160"/>
      <c r="AG13" s="45"/>
    </row>
    <row r="14" spans="1:33" s="9" customFormat="1" x14ac:dyDescent="0.35">
      <c r="A14" s="19" t="s">
        <v>52</v>
      </c>
      <c r="B14" s="180">
        <v>2565</v>
      </c>
      <c r="C14" s="16">
        <f t="shared" si="9"/>
        <v>60394</v>
      </c>
      <c r="D14" s="124">
        <v>54249</v>
      </c>
      <c r="E14" s="124">
        <v>1358</v>
      </c>
      <c r="F14" s="124">
        <v>3496</v>
      </c>
      <c r="G14" s="124">
        <v>1291</v>
      </c>
      <c r="H14" s="39">
        <f t="shared" si="10"/>
        <v>1124</v>
      </c>
      <c r="I14" s="125">
        <v>983</v>
      </c>
      <c r="J14" s="124">
        <v>47</v>
      </c>
      <c r="K14" s="124">
        <v>76</v>
      </c>
      <c r="L14" s="124">
        <v>18</v>
      </c>
      <c r="M14" s="16">
        <f t="shared" si="11"/>
        <v>4053</v>
      </c>
      <c r="N14" s="124">
        <v>3520</v>
      </c>
      <c r="O14" s="124">
        <v>182</v>
      </c>
      <c r="P14" s="124">
        <v>326</v>
      </c>
      <c r="Q14" s="124">
        <v>25</v>
      </c>
      <c r="R14" s="40">
        <f t="shared" si="6"/>
        <v>632.55899999999997</v>
      </c>
      <c r="S14" s="126">
        <v>548.91899999999998</v>
      </c>
      <c r="T14" s="127">
        <v>23.817900000000002</v>
      </c>
      <c r="U14" s="127">
        <v>46.225499999999997</v>
      </c>
      <c r="V14" s="127">
        <v>13.5966</v>
      </c>
      <c r="W14" s="140">
        <f t="shared" si="7"/>
        <v>0.56277491103202848</v>
      </c>
      <c r="X14" s="140">
        <f t="shared" si="7"/>
        <v>0.55841200406917602</v>
      </c>
      <c r="Y14" s="140">
        <f t="shared" si="7"/>
        <v>0.50676382978723411</v>
      </c>
      <c r="Z14" s="140">
        <f t="shared" si="7"/>
        <v>0.60823026315789475</v>
      </c>
      <c r="AA14" s="140">
        <f t="shared" si="7"/>
        <v>0.75536666666666674</v>
      </c>
      <c r="AB14" s="14"/>
      <c r="AC14" s="242"/>
      <c r="AD14" s="46"/>
      <c r="AE14" s="56"/>
      <c r="AF14" s="160"/>
      <c r="AG14" s="45"/>
    </row>
    <row r="15" spans="1:33" s="4" customFormat="1" x14ac:dyDescent="0.35">
      <c r="A15" s="19" t="s">
        <v>53</v>
      </c>
      <c r="B15" s="180">
        <v>2565</v>
      </c>
      <c r="C15" s="16">
        <f t="shared" si="9"/>
        <v>56419</v>
      </c>
      <c r="D15" s="128">
        <v>51528</v>
      </c>
      <c r="E15" s="128">
        <v>1520</v>
      </c>
      <c r="F15" s="128">
        <v>2773</v>
      </c>
      <c r="G15" s="128">
        <v>598</v>
      </c>
      <c r="H15" s="39">
        <f t="shared" si="10"/>
        <v>1068</v>
      </c>
      <c r="I15" s="129">
        <v>864</v>
      </c>
      <c r="J15" s="128">
        <v>86</v>
      </c>
      <c r="K15" s="128">
        <v>61</v>
      </c>
      <c r="L15" s="128">
        <v>57</v>
      </c>
      <c r="M15" s="16">
        <f t="shared" si="11"/>
        <v>4569</v>
      </c>
      <c r="N15" s="128">
        <v>3839</v>
      </c>
      <c r="O15" s="128">
        <v>298</v>
      </c>
      <c r="P15" s="128">
        <v>253</v>
      </c>
      <c r="Q15" s="128">
        <v>179</v>
      </c>
      <c r="R15" s="55">
        <f t="shared" si="6"/>
        <v>697.65060000000005</v>
      </c>
      <c r="S15" s="130">
        <v>580.83270000000005</v>
      </c>
      <c r="T15" s="130">
        <v>47.976599999999998</v>
      </c>
      <c r="U15" s="130">
        <v>41.332700000000003</v>
      </c>
      <c r="V15" s="130">
        <v>27.508600000000001</v>
      </c>
      <c r="W15" s="140">
        <f t="shared" ref="W15:AA19" si="12">R15/H15</f>
        <v>0.65323089887640451</v>
      </c>
      <c r="X15" s="140">
        <f t="shared" si="12"/>
        <v>0.6722600694444445</v>
      </c>
      <c r="Y15" s="140">
        <f t="shared" si="12"/>
        <v>0.55786744186046511</v>
      </c>
      <c r="Z15" s="140">
        <f t="shared" si="12"/>
        <v>0.67758524590163938</v>
      </c>
      <c r="AA15" s="140">
        <f t="shared" si="12"/>
        <v>0.48260701754385965</v>
      </c>
      <c r="AB15" s="5"/>
      <c r="AC15" s="242"/>
      <c r="AD15" s="46"/>
      <c r="AE15" s="56"/>
      <c r="AF15" s="160"/>
      <c r="AG15" s="45"/>
    </row>
    <row r="16" spans="1:33" s="4" customFormat="1" x14ac:dyDescent="0.35">
      <c r="A16" s="19" t="s">
        <v>54</v>
      </c>
      <c r="B16" s="180">
        <v>2565</v>
      </c>
      <c r="C16" s="16">
        <f t="shared" si="9"/>
        <v>96176</v>
      </c>
      <c r="D16" s="115">
        <v>83163</v>
      </c>
      <c r="E16" s="115">
        <v>2210</v>
      </c>
      <c r="F16" s="115">
        <v>6682</v>
      </c>
      <c r="G16" s="115">
        <v>4121</v>
      </c>
      <c r="H16" s="39">
        <f t="shared" si="10"/>
        <v>1552</v>
      </c>
      <c r="I16" s="116">
        <v>1313</v>
      </c>
      <c r="J16" s="115">
        <v>69</v>
      </c>
      <c r="K16" s="115">
        <v>129</v>
      </c>
      <c r="L16" s="115">
        <v>41</v>
      </c>
      <c r="M16" s="16">
        <f t="shared" si="11"/>
        <v>6279</v>
      </c>
      <c r="N16" s="115">
        <v>5363</v>
      </c>
      <c r="O16" s="115">
        <v>308</v>
      </c>
      <c r="P16" s="115">
        <v>529</v>
      </c>
      <c r="Q16" s="115">
        <v>79</v>
      </c>
      <c r="R16" s="40">
        <f t="shared" si="6"/>
        <v>995.28999999999985</v>
      </c>
      <c r="S16" s="117">
        <v>857.17</v>
      </c>
      <c r="T16" s="118">
        <v>36.270000000000003</v>
      </c>
      <c r="U16" s="118">
        <v>83.3</v>
      </c>
      <c r="V16" s="118">
        <v>18.55</v>
      </c>
      <c r="W16" s="140">
        <f t="shared" si="12"/>
        <v>0.64129510309278337</v>
      </c>
      <c r="X16" s="140">
        <f t="shared" si="12"/>
        <v>0.65283320639756282</v>
      </c>
      <c r="Y16" s="140">
        <f t="shared" si="12"/>
        <v>0.52565217391304353</v>
      </c>
      <c r="Z16" s="140">
        <f t="shared" si="12"/>
        <v>0.6457364341085271</v>
      </c>
      <c r="AA16" s="140">
        <f t="shared" si="12"/>
        <v>0.45243902439024392</v>
      </c>
      <c r="AB16" s="5"/>
      <c r="AC16" s="242"/>
      <c r="AD16" s="46"/>
      <c r="AE16" s="56"/>
      <c r="AF16" s="160"/>
      <c r="AG16" s="45"/>
    </row>
    <row r="17" spans="1:33" s="4" customFormat="1" x14ac:dyDescent="0.35">
      <c r="A17" s="19" t="s">
        <v>55</v>
      </c>
      <c r="B17" s="180">
        <v>2565</v>
      </c>
      <c r="C17" s="43">
        <f t="shared" si="9"/>
        <v>89620</v>
      </c>
      <c r="D17" s="131">
        <v>67391</v>
      </c>
      <c r="E17" s="131">
        <v>4917</v>
      </c>
      <c r="F17" s="131">
        <v>9044</v>
      </c>
      <c r="G17" s="131">
        <v>8268</v>
      </c>
      <c r="H17" s="43">
        <f>I17+J17+K17+L17</f>
        <v>2961</v>
      </c>
      <c r="I17" s="132">
        <v>2470</v>
      </c>
      <c r="J17" s="131">
        <v>183</v>
      </c>
      <c r="K17" s="131">
        <v>249</v>
      </c>
      <c r="L17" s="131">
        <v>59</v>
      </c>
      <c r="M17" s="43">
        <f>N17+O17+P17+Q17</f>
        <v>14330</v>
      </c>
      <c r="N17" s="131">
        <v>11718</v>
      </c>
      <c r="O17" s="131">
        <v>1197</v>
      </c>
      <c r="P17" s="131">
        <v>1255</v>
      </c>
      <c r="Q17" s="131">
        <v>160</v>
      </c>
      <c r="R17" s="42">
        <f>S17+T17+U17+V17</f>
        <v>1904.1994</v>
      </c>
      <c r="S17" s="133">
        <v>1590.8261</v>
      </c>
      <c r="T17" s="134">
        <v>113.8848</v>
      </c>
      <c r="U17" s="134">
        <v>161.14599999999999</v>
      </c>
      <c r="V17" s="134">
        <v>38.342500000000001</v>
      </c>
      <c r="W17" s="142">
        <f>R17/H17</f>
        <v>0.64309334684228303</v>
      </c>
      <c r="X17" s="140">
        <f t="shared" si="12"/>
        <v>0.64405914979757084</v>
      </c>
      <c r="Y17" s="140">
        <f t="shared" si="12"/>
        <v>0.62232131147540981</v>
      </c>
      <c r="Z17" s="140">
        <f t="shared" si="12"/>
        <v>0.64717269076305217</v>
      </c>
      <c r="AA17" s="140">
        <f t="shared" si="12"/>
        <v>0.64987288135593224</v>
      </c>
      <c r="AB17" s="5"/>
      <c r="AC17" s="242"/>
      <c r="AD17" s="46"/>
      <c r="AE17" s="56"/>
      <c r="AF17" s="160"/>
      <c r="AG17" s="45"/>
    </row>
    <row r="18" spans="1:33" s="4" customFormat="1" x14ac:dyDescent="0.35">
      <c r="A18" s="19" t="s">
        <v>56</v>
      </c>
      <c r="B18" s="180">
        <v>2565</v>
      </c>
      <c r="C18" s="16">
        <f t="shared" si="9"/>
        <v>156111</v>
      </c>
      <c r="D18" s="115">
        <v>125982</v>
      </c>
      <c r="E18" s="115">
        <v>8870</v>
      </c>
      <c r="F18" s="115">
        <v>15171</v>
      </c>
      <c r="G18" s="115">
        <v>6088</v>
      </c>
      <c r="H18" s="39">
        <f t="shared" ref="H18" si="13">I18+J18+K18+L18</f>
        <v>4863</v>
      </c>
      <c r="I18" s="116">
        <v>4148</v>
      </c>
      <c r="J18" s="115">
        <v>185</v>
      </c>
      <c r="K18" s="115">
        <v>239</v>
      </c>
      <c r="L18" s="115">
        <v>291</v>
      </c>
      <c r="M18" s="16">
        <f t="shared" ref="M18" si="14">N18+O18+P18+Q18</f>
        <v>22082</v>
      </c>
      <c r="N18" s="115">
        <v>19126</v>
      </c>
      <c r="O18" s="115">
        <v>1003</v>
      </c>
      <c r="P18" s="115">
        <v>1185</v>
      </c>
      <c r="Q18" s="115">
        <v>768</v>
      </c>
      <c r="R18" s="40">
        <f t="shared" ref="R18" si="15">S18+T18+U18+V18</f>
        <v>4547.74</v>
      </c>
      <c r="S18" s="117">
        <v>3867.74</v>
      </c>
      <c r="T18" s="118">
        <v>155.94</v>
      </c>
      <c r="U18" s="118">
        <v>245.46</v>
      </c>
      <c r="V18" s="118">
        <v>278.60000000000002</v>
      </c>
      <c r="W18" s="140">
        <f t="shared" ref="W18:AA19" si="16">R18/H18</f>
        <v>0.93517170470902733</v>
      </c>
      <c r="X18" s="140">
        <f t="shared" si="16"/>
        <v>0.93243490838958532</v>
      </c>
      <c r="Y18" s="140">
        <f t="shared" si="16"/>
        <v>0.8429189189189189</v>
      </c>
      <c r="Z18" s="140">
        <f t="shared" si="12"/>
        <v>1.0270292887029289</v>
      </c>
      <c r="AA18" s="140">
        <f t="shared" si="12"/>
        <v>0.95738831615120279</v>
      </c>
      <c r="AB18" s="5"/>
      <c r="AC18" s="242"/>
      <c r="AD18" s="46"/>
      <c r="AE18" s="56"/>
      <c r="AF18" s="160"/>
      <c r="AG18" s="45"/>
    </row>
    <row r="19" spans="1:33" s="4" customFormat="1" x14ac:dyDescent="0.35">
      <c r="A19" s="20" t="s">
        <v>57</v>
      </c>
      <c r="B19" s="180">
        <v>2565</v>
      </c>
      <c r="C19" s="16">
        <f t="shared" si="9"/>
        <v>102452</v>
      </c>
      <c r="D19" s="115">
        <v>92768</v>
      </c>
      <c r="E19" s="115">
        <v>1833</v>
      </c>
      <c r="F19" s="115">
        <v>4247</v>
      </c>
      <c r="G19" s="115">
        <v>3604</v>
      </c>
      <c r="H19" s="39">
        <f t="shared" si="10"/>
        <v>2416</v>
      </c>
      <c r="I19" s="116">
        <v>2088</v>
      </c>
      <c r="J19" s="115">
        <v>101</v>
      </c>
      <c r="K19" s="115">
        <v>118</v>
      </c>
      <c r="L19" s="115">
        <v>109</v>
      </c>
      <c r="M19" s="16">
        <f t="shared" ref="M19:M22" si="17">N19+O19+P19+Q19</f>
        <v>9994</v>
      </c>
      <c r="N19" s="115">
        <v>8470</v>
      </c>
      <c r="O19" s="115">
        <v>621</v>
      </c>
      <c r="P19" s="115">
        <v>556</v>
      </c>
      <c r="Q19" s="115">
        <v>347</v>
      </c>
      <c r="R19" s="40">
        <f>S19+T19+U19+V19</f>
        <v>1341.4131</v>
      </c>
      <c r="S19" s="117">
        <v>1152.7977000000001</v>
      </c>
      <c r="T19" s="118">
        <v>56.117699999999999</v>
      </c>
      <c r="U19" s="118">
        <v>65.964100000000002</v>
      </c>
      <c r="V19" s="118">
        <v>66.533600000000007</v>
      </c>
      <c r="W19" s="140">
        <f t="shared" si="16"/>
        <v>0.55522065397350995</v>
      </c>
      <c r="X19" s="140">
        <f t="shared" si="16"/>
        <v>0.55210617816091956</v>
      </c>
      <c r="Y19" s="140">
        <f t="shared" si="16"/>
        <v>0.55562079207920789</v>
      </c>
      <c r="Z19" s="140">
        <f t="shared" si="12"/>
        <v>0.55901779661016948</v>
      </c>
      <c r="AA19" s="140">
        <f t="shared" si="16"/>
        <v>0.61040000000000005</v>
      </c>
      <c r="AB19" s="5"/>
      <c r="AC19" s="242"/>
      <c r="AD19" s="46"/>
      <c r="AE19" s="56"/>
      <c r="AF19" s="160"/>
      <c r="AG19" s="45"/>
    </row>
    <row r="20" spans="1:33" s="4" customFormat="1" x14ac:dyDescent="0.35">
      <c r="A20" s="21" t="s">
        <v>58</v>
      </c>
      <c r="B20" s="180">
        <v>2565</v>
      </c>
      <c r="C20" s="16">
        <f t="shared" si="9"/>
        <v>155061</v>
      </c>
      <c r="D20" s="115">
        <v>138005</v>
      </c>
      <c r="E20" s="115">
        <v>4469</v>
      </c>
      <c r="F20" s="115">
        <v>7419</v>
      </c>
      <c r="G20" s="115">
        <v>5168</v>
      </c>
      <c r="H20" s="39">
        <f t="shared" si="10"/>
        <v>4188</v>
      </c>
      <c r="I20" s="116">
        <v>3566</v>
      </c>
      <c r="J20" s="115">
        <v>193</v>
      </c>
      <c r="K20" s="115">
        <v>246</v>
      </c>
      <c r="L20" s="115">
        <v>183</v>
      </c>
      <c r="M20" s="16">
        <f t="shared" si="17"/>
        <v>17181</v>
      </c>
      <c r="N20" s="115">
        <v>14339</v>
      </c>
      <c r="O20" s="115">
        <v>898</v>
      </c>
      <c r="P20" s="115">
        <v>1408</v>
      </c>
      <c r="Q20" s="115">
        <v>536</v>
      </c>
      <c r="R20" s="40">
        <f t="shared" si="6"/>
        <v>3490.6046000000006</v>
      </c>
      <c r="S20" s="117">
        <v>2954.0462000000002</v>
      </c>
      <c r="T20" s="118">
        <v>145.8382</v>
      </c>
      <c r="U20" s="118">
        <v>263.51830000000001</v>
      </c>
      <c r="V20" s="118">
        <v>127.20189999999999</v>
      </c>
      <c r="W20" s="140">
        <f t="shared" ref="W20:AA21" si="18">R20/H20</f>
        <v>0.83347769818529149</v>
      </c>
      <c r="X20" s="140">
        <f t="shared" si="18"/>
        <v>0.82839209197980934</v>
      </c>
      <c r="Y20" s="140">
        <f t="shared" si="18"/>
        <v>0.75563834196891189</v>
      </c>
      <c r="Z20" s="140">
        <f t="shared" si="18"/>
        <v>1.0712126016260164</v>
      </c>
      <c r="AA20" s="140">
        <f t="shared" si="18"/>
        <v>0.69509234972677592</v>
      </c>
      <c r="AB20" s="5"/>
      <c r="AC20" s="242"/>
      <c r="AD20" s="46"/>
      <c r="AE20" s="56"/>
      <c r="AF20" s="160"/>
      <c r="AG20" s="45"/>
    </row>
    <row r="21" spans="1:33" s="4" customFormat="1" x14ac:dyDescent="0.35">
      <c r="A21" s="20" t="s">
        <v>59</v>
      </c>
      <c r="B21" s="180">
        <v>2565</v>
      </c>
      <c r="C21" s="16">
        <f>D21+E21+F21+G21</f>
        <v>61065</v>
      </c>
      <c r="D21" s="111">
        <v>50191</v>
      </c>
      <c r="E21" s="111">
        <v>2585</v>
      </c>
      <c r="F21" s="111">
        <v>6376</v>
      </c>
      <c r="G21" s="111">
        <v>1913</v>
      </c>
      <c r="H21" s="39">
        <f t="shared" si="10"/>
        <v>847</v>
      </c>
      <c r="I21" s="112">
        <v>690</v>
      </c>
      <c r="J21" s="111">
        <v>36</v>
      </c>
      <c r="K21" s="111">
        <v>84</v>
      </c>
      <c r="L21" s="111">
        <v>37</v>
      </c>
      <c r="M21" s="16">
        <f t="shared" si="17"/>
        <v>3171</v>
      </c>
      <c r="N21" s="111">
        <v>2558</v>
      </c>
      <c r="O21" s="111">
        <v>254</v>
      </c>
      <c r="P21" s="111">
        <v>242</v>
      </c>
      <c r="Q21" s="111">
        <v>117</v>
      </c>
      <c r="R21" s="55">
        <f t="shared" si="6"/>
        <v>558.00912999999991</v>
      </c>
      <c r="S21" s="161">
        <v>466.48259999999999</v>
      </c>
      <c r="T21" s="161">
        <v>16.776530000000001</v>
      </c>
      <c r="U21" s="161">
        <v>56.72</v>
      </c>
      <c r="V21" s="161">
        <v>18.03</v>
      </c>
      <c r="W21" s="159">
        <f t="shared" si="18"/>
        <v>0.65880652892561975</v>
      </c>
      <c r="X21" s="159">
        <f t="shared" si="18"/>
        <v>0.67606173913043477</v>
      </c>
      <c r="Y21" s="159">
        <f t="shared" si="18"/>
        <v>0.46601472222222223</v>
      </c>
      <c r="Z21" s="159">
        <f t="shared" si="18"/>
        <v>0.67523809523809519</v>
      </c>
      <c r="AA21" s="159">
        <f t="shared" si="18"/>
        <v>0.48729729729729732</v>
      </c>
      <c r="AB21" s="5"/>
      <c r="AC21" s="242"/>
      <c r="AD21" s="46"/>
      <c r="AE21" s="56"/>
      <c r="AF21" s="160"/>
      <c r="AG21" s="45"/>
    </row>
    <row r="22" spans="1:33" s="4" customFormat="1" x14ac:dyDescent="0.35">
      <c r="A22" s="19" t="s">
        <v>60</v>
      </c>
      <c r="B22" s="180">
        <v>2565</v>
      </c>
      <c r="C22" s="16">
        <f t="shared" si="9"/>
        <v>54995</v>
      </c>
      <c r="D22" s="111">
        <v>48217</v>
      </c>
      <c r="E22" s="111">
        <v>2296</v>
      </c>
      <c r="F22" s="111">
        <v>2587</v>
      </c>
      <c r="G22" s="111">
        <v>1895</v>
      </c>
      <c r="H22" s="39">
        <f t="shared" si="10"/>
        <v>940</v>
      </c>
      <c r="I22" s="112">
        <v>792</v>
      </c>
      <c r="J22" s="111">
        <v>66</v>
      </c>
      <c r="K22" s="111">
        <v>48</v>
      </c>
      <c r="L22" s="111">
        <v>34</v>
      </c>
      <c r="M22" s="16">
        <f t="shared" si="17"/>
        <v>4168</v>
      </c>
      <c r="N22" s="111">
        <v>3542</v>
      </c>
      <c r="O22" s="111">
        <v>386</v>
      </c>
      <c r="P22" s="111">
        <v>158</v>
      </c>
      <c r="Q22" s="111">
        <v>82</v>
      </c>
      <c r="R22" s="55">
        <f t="shared" si="6"/>
        <v>590.74799999999993</v>
      </c>
      <c r="S22" s="113">
        <v>502.4923</v>
      </c>
      <c r="T22" s="113">
        <v>44.655700000000003</v>
      </c>
      <c r="U22" s="113">
        <v>27.31</v>
      </c>
      <c r="V22" s="113">
        <v>16.29</v>
      </c>
      <c r="W22" s="141">
        <f t="shared" ref="W22:AA27" si="19">R22/H22</f>
        <v>0.62845531914893615</v>
      </c>
      <c r="X22" s="141">
        <f t="shared" si="19"/>
        <v>0.63445997474747473</v>
      </c>
      <c r="Y22" s="141">
        <f t="shared" si="19"/>
        <v>0.67660151515151523</v>
      </c>
      <c r="Z22" s="141">
        <f t="shared" si="19"/>
        <v>0.56895833333333334</v>
      </c>
      <c r="AA22" s="141">
        <f t="shared" si="19"/>
        <v>0.47911764705882348</v>
      </c>
      <c r="AB22" s="5"/>
      <c r="AC22" s="242"/>
      <c r="AD22" s="46"/>
      <c r="AE22" s="56"/>
      <c r="AF22" s="160"/>
      <c r="AG22" s="45"/>
    </row>
    <row r="23" spans="1:33" s="4" customFormat="1" x14ac:dyDescent="0.35">
      <c r="A23" s="19" t="s">
        <v>61</v>
      </c>
      <c r="B23" s="180">
        <v>2565</v>
      </c>
      <c r="C23" s="16">
        <f t="shared" si="9"/>
        <v>53853</v>
      </c>
      <c r="D23" s="115">
        <v>50295</v>
      </c>
      <c r="E23" s="115">
        <v>870</v>
      </c>
      <c r="F23" s="115">
        <f>1433+157</f>
        <v>1590</v>
      </c>
      <c r="G23" s="115">
        <f>977+121</f>
        <v>1098</v>
      </c>
      <c r="H23" s="16">
        <f t="shared" si="10"/>
        <v>996</v>
      </c>
      <c r="I23" s="116">
        <v>876</v>
      </c>
      <c r="J23" s="115">
        <v>38</v>
      </c>
      <c r="K23" s="115">
        <v>37</v>
      </c>
      <c r="L23" s="115">
        <v>45</v>
      </c>
      <c r="M23" s="16">
        <f>N23+O23+P23+Q23</f>
        <v>4270</v>
      </c>
      <c r="N23" s="115">
        <v>3837</v>
      </c>
      <c r="O23" s="115">
        <v>201</v>
      </c>
      <c r="P23" s="115">
        <v>119</v>
      </c>
      <c r="Q23" s="115">
        <v>113</v>
      </c>
      <c r="R23" s="40">
        <f>S23+T23+U23+V23</f>
        <v>383.84859999999998</v>
      </c>
      <c r="S23" s="117">
        <v>349.84769999999997</v>
      </c>
      <c r="T23" s="118">
        <v>11.964499999999999</v>
      </c>
      <c r="U23" s="118">
        <v>8.6310999999999982</v>
      </c>
      <c r="V23" s="118">
        <v>13.4053</v>
      </c>
      <c r="W23" s="140">
        <f t="shared" ref="W23:AA24" si="20">R23/H23</f>
        <v>0.38539016064257026</v>
      </c>
      <c r="X23" s="140">
        <f t="shared" si="20"/>
        <v>0.39936952054794517</v>
      </c>
      <c r="Y23" s="140">
        <f t="shared" si="20"/>
        <v>0.31485526315789469</v>
      </c>
      <c r="Z23" s="140">
        <f t="shared" si="20"/>
        <v>0.23327297297297292</v>
      </c>
      <c r="AA23" s="140">
        <f t="shared" si="20"/>
        <v>0.29789555555555558</v>
      </c>
      <c r="AB23" s="5"/>
      <c r="AC23" s="242"/>
      <c r="AD23" s="46"/>
      <c r="AE23" s="56"/>
      <c r="AF23" s="160"/>
      <c r="AG23" s="45"/>
    </row>
    <row r="24" spans="1:33" s="4" customFormat="1" x14ac:dyDescent="0.35">
      <c r="A24" s="19" t="s">
        <v>62</v>
      </c>
      <c r="B24" s="180">
        <v>2565</v>
      </c>
      <c r="C24" s="43">
        <f t="shared" si="9"/>
        <v>54853</v>
      </c>
      <c r="D24" s="135">
        <v>49402</v>
      </c>
      <c r="E24" s="135">
        <v>1122</v>
      </c>
      <c r="F24" s="135">
        <v>2797</v>
      </c>
      <c r="G24" s="135">
        <v>1532</v>
      </c>
      <c r="H24" s="41">
        <v>1286</v>
      </c>
      <c r="I24" s="136">
        <v>1118</v>
      </c>
      <c r="J24" s="135">
        <v>57</v>
      </c>
      <c r="K24" s="135">
        <v>83</v>
      </c>
      <c r="L24" s="135">
        <v>28</v>
      </c>
      <c r="M24" s="43">
        <v>4832</v>
      </c>
      <c r="N24" s="135">
        <v>4132</v>
      </c>
      <c r="O24" s="135">
        <v>336</v>
      </c>
      <c r="P24" s="135">
        <v>301</v>
      </c>
      <c r="Q24" s="135">
        <v>63</v>
      </c>
      <c r="R24" s="42">
        <v>785.26300000000015</v>
      </c>
      <c r="S24" s="137">
        <v>677.99850000000004</v>
      </c>
      <c r="T24" s="189">
        <v>37.5261</v>
      </c>
      <c r="U24" s="138">
        <v>39.107599999999998</v>
      </c>
      <c r="V24" s="138">
        <v>30.630800000000001</v>
      </c>
      <c r="W24" s="140">
        <f t="shared" si="20"/>
        <v>0.61062441679626767</v>
      </c>
      <c r="X24" s="140">
        <f t="shared" si="20"/>
        <v>0.60643872987477643</v>
      </c>
      <c r="Y24" s="140">
        <f t="shared" si="20"/>
        <v>0.65835263157894741</v>
      </c>
      <c r="Z24" s="140">
        <f t="shared" si="20"/>
        <v>0.47117590361445782</v>
      </c>
      <c r="AA24" s="140">
        <f t="shared" si="20"/>
        <v>1.0939571428571429</v>
      </c>
      <c r="AB24" s="5"/>
      <c r="AC24" s="242"/>
      <c r="AD24" s="46"/>
      <c r="AE24" s="56"/>
      <c r="AF24" s="160"/>
      <c r="AG24" s="45"/>
    </row>
    <row r="25" spans="1:33" s="4" customFormat="1" x14ac:dyDescent="0.35">
      <c r="A25" s="19" t="s">
        <v>63</v>
      </c>
      <c r="B25" s="180">
        <v>2565</v>
      </c>
      <c r="C25" s="16">
        <f t="shared" si="9"/>
        <v>264964</v>
      </c>
      <c r="D25" s="115">
        <v>104593</v>
      </c>
      <c r="E25" s="115">
        <v>9101</v>
      </c>
      <c r="F25" s="115">
        <v>17004</v>
      </c>
      <c r="G25" s="139">
        <v>134266</v>
      </c>
      <c r="H25" s="39">
        <f t="shared" ref="H25" si="21">I25+J25+K25+L25</f>
        <v>5525</v>
      </c>
      <c r="I25" s="116">
        <v>4736</v>
      </c>
      <c r="J25" s="115">
        <v>288</v>
      </c>
      <c r="K25" s="115">
        <v>334</v>
      </c>
      <c r="L25" s="115">
        <v>167</v>
      </c>
      <c r="M25" s="16">
        <f t="shared" ref="M25" si="22">N25+O25+P25+Q25</f>
        <v>23678</v>
      </c>
      <c r="N25" s="115">
        <v>20500</v>
      </c>
      <c r="O25" s="115">
        <v>1309</v>
      </c>
      <c r="P25" s="115">
        <v>1408</v>
      </c>
      <c r="Q25" s="115">
        <v>461</v>
      </c>
      <c r="R25" s="40">
        <f t="shared" ref="R25" si="23">S25+T25+U25+V25</f>
        <v>4983.555699999999</v>
      </c>
      <c r="S25" s="117">
        <v>4262.1099999999997</v>
      </c>
      <c r="T25" s="118">
        <v>238.84800000000001</v>
      </c>
      <c r="U25" s="118">
        <v>349.31150000000002</v>
      </c>
      <c r="V25" s="118">
        <v>133.28620000000001</v>
      </c>
      <c r="W25" s="140">
        <f t="shared" ref="W25:AA26" si="24">R25/H25</f>
        <v>0.90200103167420798</v>
      </c>
      <c r="X25" s="140">
        <f t="shared" si="24"/>
        <v>0.89993876689189178</v>
      </c>
      <c r="Y25" s="140">
        <f t="shared" si="24"/>
        <v>0.82933333333333337</v>
      </c>
      <c r="Z25" s="140">
        <f t="shared" si="24"/>
        <v>1.0458428143712575</v>
      </c>
      <c r="AA25" s="140">
        <f t="shared" si="24"/>
        <v>0.79812095808383243</v>
      </c>
      <c r="AB25" s="5"/>
      <c r="AC25" s="242"/>
      <c r="AD25" s="46"/>
      <c r="AE25" s="56"/>
      <c r="AF25" s="160"/>
      <c r="AG25" s="45"/>
    </row>
    <row r="26" spans="1:33" s="4" customFormat="1" x14ac:dyDescent="0.35">
      <c r="A26" s="22" t="s">
        <v>64</v>
      </c>
      <c r="B26" s="180">
        <v>2565</v>
      </c>
      <c r="C26" s="16">
        <f t="shared" si="9"/>
        <v>46834</v>
      </c>
      <c r="D26" s="111">
        <v>41875</v>
      </c>
      <c r="E26" s="111">
        <v>1465</v>
      </c>
      <c r="F26" s="111">
        <v>2678</v>
      </c>
      <c r="G26" s="111">
        <v>816</v>
      </c>
      <c r="H26" s="39">
        <f>I26+J26+K26+L26</f>
        <v>752</v>
      </c>
      <c r="I26" s="112">
        <v>653</v>
      </c>
      <c r="J26" s="111">
        <v>36</v>
      </c>
      <c r="K26" s="111">
        <v>43</v>
      </c>
      <c r="L26" s="111">
        <v>20</v>
      </c>
      <c r="M26" s="16">
        <f>N26+O26+P26+Q26</f>
        <v>2737</v>
      </c>
      <c r="N26" s="111">
        <v>2306</v>
      </c>
      <c r="O26" s="111">
        <v>228</v>
      </c>
      <c r="P26" s="111">
        <v>158</v>
      </c>
      <c r="Q26" s="111">
        <v>45</v>
      </c>
      <c r="R26" s="40">
        <f>S26+T26+U26+V26</f>
        <v>456.40030000000002</v>
      </c>
      <c r="S26" s="113">
        <v>407.7808</v>
      </c>
      <c r="T26" s="114">
        <v>18.221499999999999</v>
      </c>
      <c r="U26" s="114">
        <v>22.91</v>
      </c>
      <c r="V26" s="114">
        <v>7.4880000000000004</v>
      </c>
      <c r="W26" s="140">
        <f t="shared" si="19"/>
        <v>0.60691529255319154</v>
      </c>
      <c r="X26" s="140">
        <f t="shared" si="19"/>
        <v>0.62447289433384379</v>
      </c>
      <c r="Y26" s="140">
        <f t="shared" si="24"/>
        <v>0.50615277777777778</v>
      </c>
      <c r="Z26" s="140">
        <f t="shared" si="19"/>
        <v>0.53279069767441856</v>
      </c>
      <c r="AA26" s="140">
        <f t="shared" si="19"/>
        <v>0.37440000000000001</v>
      </c>
      <c r="AB26" s="5"/>
      <c r="AC26" s="242"/>
      <c r="AD26" s="46"/>
      <c r="AE26" s="56"/>
      <c r="AF26" s="160"/>
      <c r="AG26" s="45"/>
    </row>
    <row r="27" spans="1:33" s="4" customFormat="1" x14ac:dyDescent="0.35">
      <c r="A27" s="95" t="s">
        <v>65</v>
      </c>
      <c r="B27" s="152">
        <v>2565</v>
      </c>
      <c r="C27" s="153">
        <f t="shared" si="9"/>
        <v>34967</v>
      </c>
      <c r="D27" s="154">
        <v>29654</v>
      </c>
      <c r="E27" s="154">
        <v>1531</v>
      </c>
      <c r="F27" s="154">
        <v>1857</v>
      </c>
      <c r="G27" s="154">
        <v>1925</v>
      </c>
      <c r="H27" s="153">
        <f>I27+J27+K27+L27</f>
        <v>810</v>
      </c>
      <c r="I27" s="155">
        <v>690</v>
      </c>
      <c r="J27" s="154">
        <v>60</v>
      </c>
      <c r="K27" s="154">
        <v>46</v>
      </c>
      <c r="L27" s="154">
        <v>14</v>
      </c>
      <c r="M27" s="153">
        <f>N27+O27+P27+Q27</f>
        <v>3858</v>
      </c>
      <c r="N27" s="154">
        <v>3178</v>
      </c>
      <c r="O27" s="154">
        <v>412</v>
      </c>
      <c r="P27" s="154">
        <v>243</v>
      </c>
      <c r="Q27" s="154">
        <v>25</v>
      </c>
      <c r="R27" s="153">
        <f>S27+T27+U27+V27</f>
        <v>514.2192</v>
      </c>
      <c r="S27" s="156">
        <v>439.23670000000004</v>
      </c>
      <c r="T27" s="157">
        <v>36.947200000000002</v>
      </c>
      <c r="U27" s="157">
        <v>30.9099</v>
      </c>
      <c r="V27" s="157">
        <v>7.1253999999999991</v>
      </c>
      <c r="W27" s="158">
        <f t="shared" si="19"/>
        <v>0.63483851851851847</v>
      </c>
      <c r="X27" s="158">
        <f t="shared" si="19"/>
        <v>0.6365749275362319</v>
      </c>
      <c r="Y27" s="158">
        <f t="shared" si="19"/>
        <v>0.6157866666666667</v>
      </c>
      <c r="Z27" s="158">
        <f t="shared" si="19"/>
        <v>0.67195434782608698</v>
      </c>
      <c r="AA27" s="158">
        <f t="shared" si="19"/>
        <v>0.50895714285714277</v>
      </c>
      <c r="AB27" s="5"/>
      <c r="AC27" s="242"/>
      <c r="AD27" s="46"/>
      <c r="AE27" s="56"/>
      <c r="AF27" s="160"/>
      <c r="AG27" s="45"/>
    </row>
    <row r="28" spans="1:33" ht="18.75" customHeight="1" x14ac:dyDescent="0.35">
      <c r="A28" s="46"/>
      <c r="AC28" s="242"/>
      <c r="AE28" s="56"/>
      <c r="AF28" s="160"/>
    </row>
    <row r="29" spans="1:33" s="1" customFormat="1" x14ac:dyDescent="0.35">
      <c r="A29" s="3"/>
      <c r="B29" s="3"/>
      <c r="C29" s="56"/>
    </row>
    <row r="30" spans="1:33" s="1" customFormat="1" x14ac:dyDescent="0.35">
      <c r="A30" s="6"/>
      <c r="B30" s="6"/>
      <c r="C30" s="6"/>
    </row>
    <row r="31" spans="1:33" s="1" customFormat="1" x14ac:dyDescent="0.35">
      <c r="A31" s="2"/>
      <c r="B31" s="2"/>
      <c r="C31" s="2"/>
    </row>
    <row r="32" spans="1:33" s="1" customFormat="1" x14ac:dyDescent="0.35">
      <c r="A32" s="242"/>
      <c r="B32" s="2"/>
      <c r="C32" s="2"/>
    </row>
    <row r="33" spans="1:31" s="1" customFormat="1" ht="15" customHeight="1" x14ac:dyDescent="0.35">
      <c r="A33" s="242"/>
      <c r="B33" s="2"/>
      <c r="C33" s="2"/>
    </row>
    <row r="34" spans="1:31" s="9" customFormat="1" x14ac:dyDescent="0.35">
      <c r="A34" s="14"/>
      <c r="B34" s="14"/>
      <c r="C34" s="14"/>
    </row>
    <row r="35" spans="1:31" s="4" customFormat="1" x14ac:dyDescent="0.35">
      <c r="A35" s="14"/>
      <c r="B35" s="14"/>
      <c r="C35" s="14"/>
    </row>
    <row r="36" spans="1:31" s="9" customFormat="1" x14ac:dyDescent="0.35">
      <c r="A36" s="14"/>
      <c r="B36" s="14"/>
      <c r="C36" s="14"/>
    </row>
    <row r="37" spans="1:31" x14ac:dyDescent="0.35">
      <c r="A37" s="17"/>
      <c r="B37" s="17"/>
      <c r="C37" s="17"/>
      <c r="H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</row>
    <row r="38" spans="1:31" s="9" customFormat="1" x14ac:dyDescent="0.35">
      <c r="A38" s="14"/>
      <c r="B38" s="14"/>
      <c r="C38" s="14"/>
    </row>
    <row r="39" spans="1:31" s="9" customFormat="1" x14ac:dyDescent="0.35">
      <c r="A39" s="14"/>
      <c r="B39" s="14"/>
      <c r="C39" s="14"/>
    </row>
    <row r="40" spans="1:31" s="4" customFormat="1" x14ac:dyDescent="0.35">
      <c r="A40" s="5"/>
      <c r="B40" s="5"/>
      <c r="C40" s="5"/>
    </row>
    <row r="41" spans="1:31" s="9" customFormat="1" x14ac:dyDescent="0.35">
      <c r="A41" s="14"/>
      <c r="B41" s="14"/>
      <c r="C41" s="5"/>
    </row>
    <row r="42" spans="1:31" s="4" customFormat="1" x14ac:dyDescent="0.35">
      <c r="A42" s="5"/>
      <c r="B42" s="5"/>
      <c r="C42" s="5"/>
    </row>
    <row r="43" spans="1:31" s="4" customFormat="1" x14ac:dyDescent="0.35">
      <c r="A43" s="5"/>
      <c r="B43" s="5"/>
      <c r="C43" s="5"/>
    </row>
    <row r="44" spans="1:31" s="4" customFormat="1" x14ac:dyDescent="0.35">
      <c r="A44" s="5"/>
      <c r="B44" s="5"/>
      <c r="C44" s="5"/>
    </row>
    <row r="45" spans="1:31" s="4" customFormat="1" x14ac:dyDescent="0.35">
      <c r="A45" s="5"/>
      <c r="B45" s="5"/>
      <c r="C45" s="5"/>
    </row>
    <row r="46" spans="1:31" s="4" customFormat="1" x14ac:dyDescent="0.35">
      <c r="A46" s="5"/>
      <c r="B46" s="5"/>
      <c r="C46" s="5"/>
    </row>
    <row r="47" spans="1:31" s="4" customFormat="1" x14ac:dyDescent="0.35">
      <c r="A47" s="5"/>
      <c r="B47" s="5"/>
      <c r="C47" s="5"/>
    </row>
    <row r="48" spans="1:31" s="4" customFormat="1" x14ac:dyDescent="0.35">
      <c r="A48" s="5"/>
      <c r="B48" s="5"/>
      <c r="C48" s="5"/>
    </row>
    <row r="49" spans="1:31" s="4" customFormat="1" x14ac:dyDescent="0.35">
      <c r="A49" s="5"/>
      <c r="B49" s="5"/>
      <c r="C49" s="5"/>
    </row>
    <row r="50" spans="1:31" s="4" customFormat="1" x14ac:dyDescent="0.35">
      <c r="A50" s="5"/>
      <c r="B50" s="5"/>
      <c r="C50" s="5"/>
    </row>
    <row r="51" spans="1:31" s="4" customFormat="1" x14ac:dyDescent="0.35">
      <c r="A51" s="5"/>
      <c r="B51" s="5"/>
      <c r="C51" s="5"/>
    </row>
    <row r="52" spans="1:31" s="4" customFormat="1" x14ac:dyDescent="0.35">
      <c r="A52" s="5"/>
      <c r="B52" s="5"/>
      <c r="C52" s="5"/>
    </row>
    <row r="53" spans="1:31" s="4" customFormat="1" x14ac:dyDescent="0.35">
      <c r="A53" s="5"/>
      <c r="B53" s="5"/>
      <c r="C53" s="5"/>
    </row>
    <row r="54" spans="1:31" s="4" customFormat="1" x14ac:dyDescent="0.35">
      <c r="A54" s="5"/>
      <c r="B54" s="5"/>
      <c r="C54" s="5"/>
    </row>
    <row r="55" spans="1:31" x14ac:dyDescent="0.35">
      <c r="A55" s="17"/>
      <c r="B55" s="17"/>
      <c r="C55" s="17"/>
      <c r="H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</row>
    <row r="56" spans="1:31" x14ac:dyDescent="0.35">
      <c r="A56" s="17"/>
      <c r="B56" s="17"/>
      <c r="C56" s="17"/>
      <c r="H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</row>
    <row r="57" spans="1:31" x14ac:dyDescent="0.35">
      <c r="A57" s="17"/>
      <c r="B57" s="17"/>
      <c r="C57" s="17"/>
      <c r="H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</row>
    <row r="58" spans="1:31" x14ac:dyDescent="0.35">
      <c r="A58" s="17"/>
      <c r="B58" s="17"/>
      <c r="C58" s="17"/>
      <c r="H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</row>
    <row r="59" spans="1:31" x14ac:dyDescent="0.35">
      <c r="A59" s="17"/>
      <c r="B59" s="17"/>
      <c r="C59" s="17"/>
      <c r="H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 x14ac:dyDescent="0.35">
      <c r="A60" s="17"/>
      <c r="B60" s="17"/>
      <c r="C60" s="17"/>
      <c r="H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</row>
    <row r="61" spans="1:31" x14ac:dyDescent="0.35">
      <c r="A61" s="17"/>
      <c r="B61" s="17"/>
      <c r="C61" s="17"/>
      <c r="H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</row>
    <row r="62" spans="1:31" x14ac:dyDescent="0.35">
      <c r="A62" s="17"/>
      <c r="B62" s="17"/>
      <c r="C62" s="17"/>
      <c r="H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</row>
    <row r="63" spans="1:31" x14ac:dyDescent="0.35">
      <c r="A63" s="17"/>
      <c r="B63" s="17"/>
      <c r="C63" s="17"/>
      <c r="H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</row>
    <row r="64" spans="1:31" x14ac:dyDescent="0.35">
      <c r="A64" s="17"/>
      <c r="B64" s="17"/>
      <c r="C64" s="17"/>
      <c r="H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</row>
    <row r="65" spans="1:31" x14ac:dyDescent="0.35">
      <c r="A65" s="17"/>
      <c r="B65" s="17"/>
      <c r="C65" s="17"/>
      <c r="H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 x14ac:dyDescent="0.35">
      <c r="A66" s="17"/>
      <c r="B66" s="17"/>
      <c r="C66" s="17"/>
      <c r="H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</row>
    <row r="67" spans="1:31" x14ac:dyDescent="0.35">
      <c r="A67" s="17"/>
      <c r="B67" s="17"/>
      <c r="C67" s="17"/>
      <c r="H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</row>
    <row r="68" spans="1:31" x14ac:dyDescent="0.35">
      <c r="A68" s="17"/>
      <c r="B68" s="17"/>
      <c r="C68" s="17"/>
      <c r="H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</row>
    <row r="69" spans="1:31" x14ac:dyDescent="0.35">
      <c r="A69" s="17"/>
      <c r="B69" s="17"/>
      <c r="C69" s="17"/>
      <c r="H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</row>
    <row r="70" spans="1:31" x14ac:dyDescent="0.35">
      <c r="A70" s="17"/>
      <c r="B70" s="17"/>
      <c r="C70" s="17"/>
      <c r="H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</row>
    <row r="71" spans="1:31" x14ac:dyDescent="0.35">
      <c r="A71" s="17"/>
      <c r="B71" s="17"/>
      <c r="C71" s="17"/>
      <c r="H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</row>
    <row r="72" spans="1:31" x14ac:dyDescent="0.35">
      <c r="A72" s="17"/>
      <c r="B72" s="17"/>
      <c r="C72" s="17"/>
      <c r="H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 x14ac:dyDescent="0.35">
      <c r="A73" s="17"/>
      <c r="B73" s="17"/>
      <c r="C73" s="17"/>
      <c r="H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</row>
    <row r="74" spans="1:31" x14ac:dyDescent="0.35">
      <c r="A74" s="17"/>
      <c r="B74" s="17"/>
      <c r="C74" s="17"/>
      <c r="H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</row>
    <row r="75" spans="1:31" x14ac:dyDescent="0.35">
      <c r="A75" s="17"/>
      <c r="B75" s="17"/>
      <c r="C75" s="17"/>
      <c r="H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</row>
    <row r="76" spans="1:31" x14ac:dyDescent="0.35">
      <c r="A76" s="17"/>
      <c r="B76" s="17"/>
      <c r="C76" s="17"/>
      <c r="H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</row>
    <row r="77" spans="1:31" x14ac:dyDescent="0.35">
      <c r="A77" s="17"/>
      <c r="B77" s="17"/>
      <c r="C77" s="17"/>
      <c r="H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</row>
    <row r="78" spans="1:31" x14ac:dyDescent="0.35">
      <c r="A78" s="17"/>
      <c r="B78" s="17"/>
      <c r="C78" s="17"/>
      <c r="H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 x14ac:dyDescent="0.35">
      <c r="A79" s="17"/>
      <c r="B79" s="17"/>
      <c r="C79" s="17"/>
      <c r="H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</row>
    <row r="80" spans="1:31" x14ac:dyDescent="0.35">
      <c r="A80" s="17"/>
      <c r="B80" s="17"/>
      <c r="C80" s="17"/>
      <c r="H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</row>
    <row r="81" spans="1:31" x14ac:dyDescent="0.35">
      <c r="A81" s="17"/>
      <c r="B81" s="17"/>
      <c r="C81" s="17"/>
      <c r="H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</row>
    <row r="82" spans="1:31" x14ac:dyDescent="0.35">
      <c r="A82" s="17"/>
      <c r="B82" s="17"/>
      <c r="C82" s="17"/>
      <c r="H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</row>
    <row r="83" spans="1:31" x14ac:dyDescent="0.35">
      <c r="A83" s="17"/>
      <c r="B83" s="17"/>
      <c r="C83" s="17"/>
      <c r="H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</row>
    <row r="84" spans="1:31" x14ac:dyDescent="0.35">
      <c r="A84" s="17"/>
      <c r="B84" s="17"/>
      <c r="C84" s="17"/>
      <c r="H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 x14ac:dyDescent="0.35">
      <c r="A85" s="17"/>
      <c r="B85" s="17"/>
      <c r="C85" s="17"/>
      <c r="H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</row>
    <row r="86" spans="1:31" x14ac:dyDescent="0.35">
      <c r="A86" s="17"/>
      <c r="B86" s="17"/>
      <c r="C86" s="17"/>
      <c r="H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</row>
    <row r="87" spans="1:31" x14ac:dyDescent="0.35">
      <c r="A87" s="17"/>
      <c r="B87" s="17"/>
      <c r="C87" s="17"/>
      <c r="H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</row>
    <row r="88" spans="1:31" x14ac:dyDescent="0.35">
      <c r="A88" s="17"/>
      <c r="B88" s="17"/>
      <c r="C88" s="17"/>
      <c r="H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</row>
    <row r="89" spans="1:31" x14ac:dyDescent="0.35">
      <c r="A89" s="17"/>
      <c r="B89" s="17"/>
      <c r="C89" s="17"/>
      <c r="H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</row>
    <row r="90" spans="1:31" x14ac:dyDescent="0.35">
      <c r="A90" s="17"/>
      <c r="B90" s="17"/>
      <c r="C90" s="17"/>
      <c r="H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 x14ac:dyDescent="0.35">
      <c r="A91" s="17"/>
      <c r="B91" s="17"/>
      <c r="C91" s="17"/>
      <c r="H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</row>
    <row r="92" spans="1:31" x14ac:dyDescent="0.35">
      <c r="A92" s="17"/>
      <c r="B92" s="17"/>
      <c r="C92" s="17"/>
      <c r="H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</row>
    <row r="93" spans="1:31" x14ac:dyDescent="0.35">
      <c r="A93" s="17"/>
      <c r="B93" s="17"/>
      <c r="C93" s="17"/>
      <c r="H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</row>
    <row r="94" spans="1:31" x14ac:dyDescent="0.35">
      <c r="A94" s="17"/>
      <c r="B94" s="17"/>
      <c r="C94" s="17"/>
      <c r="H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</row>
    <row r="95" spans="1:31" x14ac:dyDescent="0.35">
      <c r="A95" s="17"/>
      <c r="B95" s="17"/>
      <c r="C95" s="17"/>
      <c r="H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 x14ac:dyDescent="0.35">
      <c r="A96" s="17"/>
      <c r="B96" s="17"/>
      <c r="C96" s="17"/>
      <c r="H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 x14ac:dyDescent="0.35">
      <c r="A97" s="17"/>
      <c r="B97" s="17"/>
      <c r="C97" s="17"/>
      <c r="H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</row>
    <row r="98" spans="1:31" x14ac:dyDescent="0.35">
      <c r="A98" s="17"/>
      <c r="B98" s="17"/>
      <c r="C98" s="17"/>
      <c r="H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</row>
    <row r="99" spans="1:31" x14ac:dyDescent="0.35">
      <c r="A99" s="17"/>
      <c r="B99" s="17"/>
      <c r="C99" s="17"/>
      <c r="H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</row>
    <row r="100" spans="1:31" x14ac:dyDescent="0.35">
      <c r="A100" s="17"/>
      <c r="B100" s="17"/>
      <c r="C100" s="17"/>
      <c r="H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</row>
    <row r="101" spans="1:31" x14ac:dyDescent="0.35">
      <c r="A101" s="17"/>
      <c r="B101" s="17"/>
      <c r="C101" s="17"/>
      <c r="H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</row>
    <row r="102" spans="1:31" x14ac:dyDescent="0.35">
      <c r="A102" s="17"/>
      <c r="B102" s="17"/>
      <c r="C102" s="17"/>
      <c r="H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</row>
    <row r="103" spans="1:31" x14ac:dyDescent="0.35">
      <c r="A103" s="17"/>
      <c r="B103" s="17"/>
      <c r="C103" s="17"/>
      <c r="H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 x14ac:dyDescent="0.35">
      <c r="A104" s="17"/>
      <c r="B104" s="17"/>
      <c r="C104" s="17"/>
      <c r="H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</row>
    <row r="105" spans="1:31" x14ac:dyDescent="0.35">
      <c r="A105" s="17"/>
      <c r="B105" s="17"/>
      <c r="C105" s="17"/>
      <c r="H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</row>
  </sheetData>
  <mergeCells count="50">
    <mergeCell ref="AB5:AB6"/>
    <mergeCell ref="M4:Q4"/>
    <mergeCell ref="A2:D2"/>
    <mergeCell ref="A32:A33"/>
    <mergeCell ref="AC27:AC28"/>
    <mergeCell ref="M3:V3"/>
    <mergeCell ref="W3:AA3"/>
    <mergeCell ref="AC17:AC18"/>
    <mergeCell ref="AC19:AC20"/>
    <mergeCell ref="AC21:AC22"/>
    <mergeCell ref="AC23:AC24"/>
    <mergeCell ref="AC25:AC26"/>
    <mergeCell ref="AC7:AC8"/>
    <mergeCell ref="AC9:AC10"/>
    <mergeCell ref="AC11:AC12"/>
    <mergeCell ref="AC13:AC14"/>
    <mergeCell ref="AC15:AC16"/>
    <mergeCell ref="AC5:AC6"/>
    <mergeCell ref="Q5:Q6"/>
    <mergeCell ref="P5:P6"/>
    <mergeCell ref="O5:O6"/>
    <mergeCell ref="N5:N6"/>
    <mergeCell ref="M5:M6"/>
    <mergeCell ref="A3:A6"/>
    <mergeCell ref="B3:B6"/>
    <mergeCell ref="C3:G4"/>
    <mergeCell ref="H3:L3"/>
    <mergeCell ref="H4:L4"/>
    <mergeCell ref="L5:L6"/>
    <mergeCell ref="K5:K6"/>
    <mergeCell ref="J5:J6"/>
    <mergeCell ref="I5:I6"/>
    <mergeCell ref="H5:H6"/>
    <mergeCell ref="C5:C6"/>
    <mergeCell ref="D5:D6"/>
    <mergeCell ref="E5:E6"/>
    <mergeCell ref="F5:F6"/>
    <mergeCell ref="G5:G6"/>
    <mergeCell ref="R4:V4"/>
    <mergeCell ref="W4:AA4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R5:R6"/>
  </mergeCells>
  <printOptions horizontalCentered="1"/>
  <pageMargins left="0.51181102362204722" right="0.51181102362204722" top="0.35433070866141736" bottom="0.35433070866141736" header="0.11811023622047245" footer="0.11811023622047245"/>
  <pageSetup paperSize="9" scale="85" orientation="landscape" r:id="rId1"/>
  <headerFooter>
    <oddFooter>&amp;A&amp;Rหน้าที่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1.ข้อมูลทั่วไป </vt:lpstr>
      <vt:lpstr>2.ข้อมูลการให้บริการ</vt:lpstr>
      <vt:lpstr>'1.ข้อมูลทั่วไป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Ultimate</dc:creator>
  <cp:lastModifiedBy>user</cp:lastModifiedBy>
  <cp:lastPrinted>2022-04-22T02:01:03Z</cp:lastPrinted>
  <dcterms:created xsi:type="dcterms:W3CDTF">2012-12-20T13:33:16Z</dcterms:created>
  <dcterms:modified xsi:type="dcterms:W3CDTF">2022-04-25T07:56:03Z</dcterms:modified>
</cp:coreProperties>
</file>